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Naxahashiv_2023_mankapartez+\Havelvacner\Malatia-Sebastia+\"/>
    </mc:Choice>
  </mc:AlternateContent>
  <bookViews>
    <workbookView xWindow="0" yWindow="0" windowWidth="21600" windowHeight="9135" tabRatio="90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Print_Area" localSheetId="5">Ashkhatavardz!$A$1:$L$21</definedName>
    <definedName name="_xlnm.Print_Area" localSheetId="4">'Deb. ev kreditor'!$A$1:$E$67</definedName>
    <definedName name="_xlnm.Print_Area" localSheetId="1">'Dramakan hosqer'!$A$1:$G$90</definedName>
    <definedName name="_xlnm.Print_Area" localSheetId="3">'Dramakani hamematakan'!$A$1:$F$84</definedName>
    <definedName name="_xlnm.Print_Area" localSheetId="0">'Ekamut-caxs'!$A$1:$E$73</definedName>
    <definedName name="_xlnm.Print_Area" localSheetId="2">'Ekamutneri hamematakan'!$A$1:$F$67</definedName>
    <definedName name="_xlnm.Print_Area" localSheetId="7">'Khmberi ev erekhaneri tiv'!$A$1:$D$29</definedName>
    <definedName name="_xlnm.Print_Area" localSheetId="6">Komunal!$A$1:$N$35</definedName>
    <definedName name="Tab">#REF!</definedName>
    <definedName name="Tab1CodeCol" localSheetId="4">#REF!</definedName>
    <definedName name="Tab1CodeCol">#REF!</definedName>
    <definedName name="Tab1Col">#REF!</definedName>
    <definedName name="Tab1Col1" localSheetId="4">#REF!</definedName>
    <definedName name="Tab1Col1">#REF!</definedName>
    <definedName name="Tab1ColLast" localSheetId="4">#REF!</definedName>
    <definedName name="Tab1ColLast">#REF!</definedName>
    <definedName name="Tab1Row1" localSheetId="4">#REF!</definedName>
    <definedName name="Tab1Row1">#REF!</definedName>
    <definedName name="Tab1RowCode" localSheetId="4">#REF!</definedName>
    <definedName name="Tab1RowCode">#REF!</definedName>
    <definedName name="Tab1RowLast" localSheetId="4">#REF!</definedName>
    <definedName name="Tab1RowLast">#REF!</definedName>
    <definedName name="Tab2CodeCol" localSheetId="4">#REF!</definedName>
    <definedName name="Tab2CodeCol">#REF!</definedName>
    <definedName name="Tab2Col1" localSheetId="4">#REF!</definedName>
    <definedName name="Tab2Col1">#REF!</definedName>
    <definedName name="Tab2ColLast" localSheetId="4">#REF!</definedName>
    <definedName name="Tab2ColLast">#REF!</definedName>
    <definedName name="Tab2Row1" localSheetId="4">#REF!</definedName>
    <definedName name="Tab2Row1">#REF!</definedName>
    <definedName name="Tab2RowCode" localSheetId="4">#REF!</definedName>
    <definedName name="Tab2RowCode">#REF!</definedName>
    <definedName name="Tab2RowLast" localSheetId="4">#REF!</definedName>
    <definedName name="Tab2RowLast">#REF!</definedName>
    <definedName name="Tab3CodeCol" localSheetId="4">'[3]5'!#REF!</definedName>
    <definedName name="Tab3CodeCol">#REF!</definedName>
    <definedName name="Tab3Col1" localSheetId="4">'[3]5'!#REF!</definedName>
    <definedName name="Tab3Col1">#REF!</definedName>
    <definedName name="Tab3ColLast" localSheetId="4">'[3]5'!#REF!</definedName>
    <definedName name="Tab3ColLast">#REF!</definedName>
    <definedName name="Tab3Row1" localSheetId="4">'[3]5'!#REF!</definedName>
    <definedName name="Tab3Row1">#REF!</definedName>
    <definedName name="Tab3RowLast" localSheetId="4">'[3]5'!#REF!</definedName>
    <definedName name="Tab3RowLast">#REF!</definedName>
    <definedName name="Tab4CodeCol" localSheetId="4">'[3]5'!#REF!</definedName>
    <definedName name="Tab4CodeCol">#REF!</definedName>
    <definedName name="Tab4Col1" localSheetId="4">'[3]5'!#REF!</definedName>
    <definedName name="Tab4Col1">#REF!</definedName>
    <definedName name="Tab4ColLast" localSheetId="4">'[3]5'!#REF!</definedName>
    <definedName name="Tab4ColLast">#REF!</definedName>
    <definedName name="Tab4Row1" localSheetId="4">'[3]5'!#REF!</definedName>
    <definedName name="Tab4Row1">#REF!</definedName>
    <definedName name="Tab4RowLast" localSheetId="4">'[3]5'!#REF!</definedName>
    <definedName name="Tab4RowLast">#REF!</definedName>
    <definedName name="Tab5CodeCol" localSheetId="4">'[3]5'!#REF!</definedName>
    <definedName name="Tab5CodeCol">#REF!</definedName>
    <definedName name="Tab5Col1" localSheetId="4">'[3]5'!#REF!</definedName>
    <definedName name="Tab5Col1">#REF!</definedName>
    <definedName name="Tab5ColLast" localSheetId="4">'[3]5'!#REF!</definedName>
    <definedName name="Tab5ColLast">#REF!</definedName>
    <definedName name="Tab5Row1" localSheetId="4">'[3]5'!#REF!</definedName>
    <definedName name="Tab5Row1">#REF!</definedName>
    <definedName name="Tab5RowLast" localSheetId="4">'[3]5'!#REF!</definedName>
    <definedName name="Tab5RowLast">#REF!</definedName>
    <definedName name="Tab6CodeCol" localSheetId="4">'[3]5'!#REF!</definedName>
    <definedName name="Tab6CodeCol">#REF!</definedName>
    <definedName name="Tab6Col1" localSheetId="4">'[3]5'!#REF!</definedName>
    <definedName name="Tab6Col1">#REF!</definedName>
    <definedName name="Tab6ColLast" localSheetId="4">'[3]5'!#REF!</definedName>
    <definedName name="Tab6ColLast">#REF!</definedName>
    <definedName name="Tab6Row1" localSheetId="4">'[3]5'!#REF!</definedName>
    <definedName name="Tab6Row1">#REF!</definedName>
    <definedName name="Tab6RowLast" localSheetId="4">'[3]5'!#REF!</definedName>
    <definedName name="Tab6RowLast">#REF!</definedName>
    <definedName name="Tab7CodeCol" localSheetId="4">#REF!</definedName>
    <definedName name="Tab7CodeCol">#REF!</definedName>
    <definedName name="Tab7Col1" localSheetId="4">#REF!</definedName>
    <definedName name="Tab7Col1">#REF!</definedName>
    <definedName name="Tab7ColLast" localSheetId="4">#REF!</definedName>
    <definedName name="Tab7ColLast">#REF!</definedName>
    <definedName name="Tab7Row1" localSheetId="4">#REF!</definedName>
    <definedName name="Tab7Row1">#REF!</definedName>
    <definedName name="Tab7RowCode" localSheetId="4">#REF!</definedName>
    <definedName name="Tab7RowCode">#REF!</definedName>
    <definedName name="Tab7RowLast" localSheetId="4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E29" i="7" l="1"/>
  <c r="D29" i="7"/>
  <c r="C29" i="7"/>
  <c r="D29" i="19"/>
  <c r="L30" i="19"/>
  <c r="G29" i="19"/>
  <c r="E47" i="7" l="1"/>
  <c r="D47" i="19"/>
  <c r="H11" i="7"/>
  <c r="C10" i="11"/>
  <c r="B10" i="11"/>
  <c r="E46" i="7" l="1"/>
  <c r="D46" i="7"/>
  <c r="E44" i="7"/>
  <c r="D44" i="7"/>
  <c r="E43" i="7"/>
  <c r="D43" i="7"/>
  <c r="E42" i="7"/>
  <c r="D42" i="7"/>
  <c r="E41" i="7"/>
  <c r="D41" i="7"/>
  <c r="D38" i="7"/>
  <c r="D37" i="7"/>
  <c r="E38" i="7"/>
  <c r="E37" i="7"/>
  <c r="E36" i="7"/>
  <c r="A2" i="11" l="1"/>
  <c r="F64" i="7" l="1"/>
  <c r="J44" i="19" l="1"/>
  <c r="N44" i="19" s="1"/>
  <c r="J43" i="19"/>
  <c r="N43" i="19" s="1"/>
  <c r="J42" i="19"/>
  <c r="N42" i="19" s="1"/>
  <c r="J41" i="19"/>
  <c r="N41" i="19" s="1"/>
  <c r="E4" i="7"/>
  <c r="G1" i="7"/>
  <c r="E5" i="7"/>
  <c r="F14" i="7"/>
  <c r="A24" i="10" l="1"/>
  <c r="A25" i="10" s="1"/>
  <c r="A26" i="10" s="1"/>
  <c r="A27" i="10" s="1"/>
  <c r="A28" i="10" s="1"/>
  <c r="A29" i="10" s="1"/>
  <c r="A30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6" i="10" s="1"/>
  <c r="A57" i="10" s="1"/>
  <c r="A61" i="10" s="1"/>
  <c r="A62" i="10" s="1"/>
  <c r="B65" i="10"/>
  <c r="B66" i="10"/>
  <c r="B67" i="10"/>
  <c r="B68" i="10"/>
  <c r="B69" i="10"/>
  <c r="B70" i="10"/>
  <c r="B71" i="10"/>
  <c r="B72" i="10"/>
  <c r="B73" i="10"/>
  <c r="B74" i="10"/>
  <c r="B64" i="10"/>
  <c r="B57" i="10"/>
  <c r="B58" i="10"/>
  <c r="B59" i="10"/>
  <c r="B60" i="10"/>
  <c r="B61" i="10"/>
  <c r="B62" i="10"/>
  <c r="A9" i="10"/>
  <c r="A10" i="10" s="1"/>
  <c r="A11" i="10" s="1"/>
  <c r="A12" i="10" s="1"/>
  <c r="A13" i="10" s="1"/>
  <c r="A14" i="10" s="1"/>
  <c r="A15" i="10" s="1"/>
  <c r="A16" i="10" s="1"/>
  <c r="A18" i="10" s="1"/>
  <c r="B14" i="10"/>
  <c r="A23" i="9"/>
  <c r="A24" i="9" s="1"/>
  <c r="A25" i="9" s="1"/>
  <c r="A26" i="9" s="1"/>
  <c r="A27" i="9" s="1"/>
  <c r="A28" i="9" s="1"/>
  <c r="A29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6" i="9" s="1"/>
  <c r="A57" i="9" s="1"/>
  <c r="A59" i="9" s="1"/>
  <c r="A60" i="9" s="1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6" i="9"/>
  <c r="B57" i="9"/>
  <c r="B58" i="9"/>
  <c r="B59" i="9"/>
  <c r="B60" i="9"/>
  <c r="B23" i="9"/>
  <c r="B21" i="9"/>
  <c r="B20" i="9"/>
  <c r="A9" i="9"/>
  <c r="A10" i="9" s="1"/>
  <c r="A11" i="9" s="1"/>
  <c r="A12" i="9" s="1"/>
  <c r="A13" i="9" s="1"/>
  <c r="A16" i="9" s="1"/>
  <c r="A17" i="9" s="1"/>
  <c r="A18" i="9" s="1"/>
  <c r="A8" i="9"/>
  <c r="B8" i="9"/>
  <c r="B9" i="9"/>
  <c r="B10" i="9"/>
  <c r="B11" i="9"/>
  <c r="B12" i="9"/>
  <c r="B13" i="9"/>
  <c r="B14" i="9"/>
  <c r="B15" i="9"/>
  <c r="B16" i="9"/>
  <c r="B17" i="9"/>
  <c r="B18" i="9"/>
  <c r="B7" i="9"/>
  <c r="B40" i="7"/>
  <c r="B35" i="10" s="1"/>
  <c r="B41" i="7"/>
  <c r="B36" i="10" s="1"/>
  <c r="B42" i="7"/>
  <c r="B37" i="10" s="1"/>
  <c r="B43" i="7"/>
  <c r="B38" i="10" s="1"/>
  <c r="B44" i="7"/>
  <c r="B39" i="10" s="1"/>
  <c r="B45" i="7"/>
  <c r="B40" i="10" s="1"/>
  <c r="B46" i="7"/>
  <c r="B41" i="10" s="1"/>
  <c r="B47" i="7"/>
  <c r="B42" i="10" s="1"/>
  <c r="B48" i="7"/>
  <c r="B43" i="10" s="1"/>
  <c r="B49" i="7"/>
  <c r="B44" i="10" s="1"/>
  <c r="B50" i="7"/>
  <c r="B45" i="10" s="1"/>
  <c r="B51" i="7"/>
  <c r="B46" i="10" s="1"/>
  <c r="B52" i="7"/>
  <c r="B47" i="10" s="1"/>
  <c r="B53" i="7"/>
  <c r="B48" i="10" s="1"/>
  <c r="B54" i="7"/>
  <c r="B49" i="10" s="1"/>
  <c r="B55" i="7"/>
  <c r="B50" i="10" s="1"/>
  <c r="B56" i="7"/>
  <c r="B51" i="10" s="1"/>
  <c r="B57" i="7"/>
  <c r="B52" i="10" s="1"/>
  <c r="B58" i="7"/>
  <c r="B53" i="10" s="1"/>
  <c r="B59" i="7"/>
  <c r="B54" i="10" s="1"/>
  <c r="B60" i="7"/>
  <c r="B56" i="10" s="1"/>
  <c r="B39" i="7"/>
  <c r="B34" i="10" s="1"/>
  <c r="B37" i="7"/>
  <c r="B32" i="10" s="1"/>
  <c r="B38" i="7"/>
  <c r="B33" i="10" s="1"/>
  <c r="B36" i="7"/>
  <c r="B31" i="10" s="1"/>
  <c r="B30" i="7"/>
  <c r="B25" i="10" s="1"/>
  <c r="B31" i="7"/>
  <c r="B26" i="10" s="1"/>
  <c r="B32" i="7"/>
  <c r="B27" i="10" s="1"/>
  <c r="B33" i="7"/>
  <c r="B28" i="10" s="1"/>
  <c r="B34" i="7"/>
  <c r="B29" i="10" s="1"/>
  <c r="B35" i="7"/>
  <c r="B30" i="10" s="1"/>
  <c r="B29" i="7"/>
  <c r="B24" i="10" s="1"/>
  <c r="B28" i="7"/>
  <c r="B27" i="7"/>
  <c r="B22" i="10" s="1"/>
  <c r="B26" i="7"/>
  <c r="B21" i="10" s="1"/>
  <c r="A29" i="7"/>
  <c r="A30" i="7" s="1"/>
  <c r="A31" i="7" s="1"/>
  <c r="A32" i="7" s="1"/>
  <c r="A33" i="7" s="1"/>
  <c r="A34" i="7" s="1"/>
  <c r="A35" i="7" s="1"/>
  <c r="A39" i="7" s="1"/>
  <c r="A40" i="7" s="1"/>
  <c r="A41" i="7" s="1"/>
  <c r="A42" i="7" s="1"/>
  <c r="A43" i="7" s="1"/>
  <c r="A44" i="7" s="1"/>
  <c r="A45" i="7" s="1"/>
  <c r="A48" i="7" s="1"/>
  <c r="A49" i="7" s="1"/>
  <c r="A52" i="7" s="1"/>
  <c r="A55" i="7" s="1"/>
  <c r="A56" i="7" s="1"/>
  <c r="A57" i="7" s="1"/>
  <c r="A58" i="7" s="1"/>
  <c r="A59" i="7" s="1"/>
  <c r="A61" i="7" s="1"/>
  <c r="A66" i="7" s="1"/>
  <c r="A15" i="7"/>
  <c r="A16" i="7" s="1"/>
  <c r="A17" i="7" s="1"/>
  <c r="A19" i="7" s="1"/>
  <c r="A20" i="7" s="1"/>
  <c r="A21" i="7" s="1"/>
  <c r="A22" i="7" s="1"/>
  <c r="A23" i="7" s="1"/>
  <c r="F22" i="7"/>
  <c r="F23" i="7"/>
  <c r="B22" i="7"/>
  <c r="B16" i="10" s="1"/>
  <c r="B23" i="7"/>
  <c r="B18" i="10" s="1"/>
  <c r="B21" i="7"/>
  <c r="B15" i="10" s="1"/>
  <c r="B15" i="7"/>
  <c r="B9" i="10" s="1"/>
  <c r="B16" i="7"/>
  <c r="B10" i="10" s="1"/>
  <c r="B17" i="7"/>
  <c r="B11" i="10" s="1"/>
  <c r="B18" i="7"/>
  <c r="B12" i="10" s="1"/>
  <c r="B19" i="7"/>
  <c r="B13" i="10" s="1"/>
  <c r="B14" i="7"/>
  <c r="B8" i="10" s="1"/>
  <c r="A12" i="19"/>
  <c r="A13" i="19" s="1"/>
  <c r="A14" i="19" s="1"/>
  <c r="A16" i="19" s="1"/>
  <c r="A20" i="19" s="1"/>
  <c r="A21" i="19" s="1"/>
  <c r="A22" i="19" s="1"/>
  <c r="A29" i="19"/>
  <c r="A30" i="19" s="1"/>
  <c r="A31" i="19" s="1"/>
  <c r="A32" i="19" s="1"/>
  <c r="A33" i="19" s="1"/>
  <c r="A34" i="19" s="1"/>
  <c r="A35" i="19" s="1"/>
  <c r="A39" i="19" s="1"/>
  <c r="A40" i="19" s="1"/>
  <c r="A41" i="19" s="1"/>
  <c r="A42" i="19" s="1"/>
  <c r="A43" i="19" s="1"/>
  <c r="A44" i="19" s="1"/>
  <c r="A45" i="19" s="1"/>
  <c r="A48" i="19" s="1"/>
  <c r="A49" i="19" s="1"/>
  <c r="A52" i="19" s="1"/>
  <c r="A55" i="19" s="1"/>
  <c r="A56" i="19" s="1"/>
  <c r="A57" i="19" s="1"/>
  <c r="A58" i="19" s="1"/>
  <c r="A59" i="19" s="1"/>
  <c r="A63" i="19" s="1"/>
  <c r="A64" i="19" s="1"/>
  <c r="I9" i="12" l="1"/>
  <c r="F15" i="7" l="1"/>
  <c r="B23" i="10" l="1"/>
  <c r="B22" i="9" l="1"/>
  <c r="K22" i="7" l="1"/>
  <c r="L19" i="12"/>
  <c r="D27" i="19" l="1"/>
  <c r="J9" i="12"/>
  <c r="I7" i="12"/>
  <c r="J7" i="12" s="1"/>
  <c r="F79" i="7"/>
  <c r="F75" i="7"/>
  <c r="F68" i="7"/>
  <c r="F61" i="7"/>
  <c r="E8" i="12"/>
  <c r="F8" i="12" s="1"/>
  <c r="E9" i="12"/>
  <c r="F9" i="12" s="1"/>
  <c r="E10" i="12"/>
  <c r="F10" i="12" s="1"/>
  <c r="E11" i="12"/>
  <c r="F11" i="12" s="1"/>
  <c r="E12" i="12"/>
  <c r="F12" i="12" s="1"/>
  <c r="E13" i="12"/>
  <c r="F13" i="12" s="1"/>
  <c r="E14" i="12"/>
  <c r="F14" i="12" s="1"/>
  <c r="E15" i="12"/>
  <c r="F15" i="12" s="1"/>
  <c r="E16" i="12"/>
  <c r="F16" i="12" s="1"/>
  <c r="E17" i="12"/>
  <c r="F17" i="12" s="1"/>
  <c r="E18" i="12"/>
  <c r="F18" i="12" s="1"/>
  <c r="E7" i="12"/>
  <c r="F7" i="12" s="1"/>
  <c r="F67" i="7" l="1"/>
  <c r="F26" i="12"/>
  <c r="J26" i="12"/>
  <c r="I8" i="12"/>
  <c r="J8" i="12" s="1"/>
  <c r="I10" i="12"/>
  <c r="J10" i="12" s="1"/>
  <c r="I11" i="12"/>
  <c r="J11" i="12" s="1"/>
  <c r="I12" i="12"/>
  <c r="J12" i="12" s="1"/>
  <c r="I13" i="12"/>
  <c r="J13" i="12" s="1"/>
  <c r="I14" i="12"/>
  <c r="J14" i="12" s="1"/>
  <c r="I15" i="12"/>
  <c r="J15" i="12" s="1"/>
  <c r="I16" i="12"/>
  <c r="J16" i="12" s="1"/>
  <c r="I17" i="12"/>
  <c r="J17" i="12" s="1"/>
  <c r="I18" i="12"/>
  <c r="J18" i="12" s="1"/>
  <c r="M8" i="12"/>
  <c r="M9" i="12"/>
  <c r="M10" i="12"/>
  <c r="M11" i="12"/>
  <c r="M12" i="12"/>
  <c r="M13" i="12"/>
  <c r="M14" i="12"/>
  <c r="M15" i="12"/>
  <c r="M16" i="12"/>
  <c r="M17" i="12"/>
  <c r="M18" i="12"/>
  <c r="M7" i="12"/>
  <c r="N7" i="12" s="1"/>
  <c r="N40" i="19" l="1"/>
  <c r="D40" i="19" s="1"/>
  <c r="E35" i="7" l="1"/>
  <c r="M85" i="7"/>
  <c r="L85" i="7"/>
  <c r="M84" i="7"/>
  <c r="L84" i="7"/>
  <c r="M83" i="7"/>
  <c r="L83" i="7"/>
  <c r="K83" i="7"/>
  <c r="M81" i="7"/>
  <c r="L81" i="7"/>
  <c r="K81" i="7"/>
  <c r="M80" i="7"/>
  <c r="L80" i="7"/>
  <c r="K80" i="7"/>
  <c r="M78" i="7"/>
  <c r="L78" i="7"/>
  <c r="K78" i="7"/>
  <c r="M77" i="7"/>
  <c r="L77" i="7"/>
  <c r="K77" i="7"/>
  <c r="M76" i="7"/>
  <c r="L76" i="7"/>
  <c r="K76" i="7"/>
  <c r="M74" i="7"/>
  <c r="L74" i="7"/>
  <c r="K74" i="7"/>
  <c r="M73" i="7"/>
  <c r="L73" i="7"/>
  <c r="K73" i="7"/>
  <c r="M72" i="7"/>
  <c r="L72" i="7"/>
  <c r="K72" i="7"/>
  <c r="M71" i="7"/>
  <c r="L71" i="7"/>
  <c r="K71" i="7"/>
  <c r="M70" i="7"/>
  <c r="L70" i="7"/>
  <c r="K70" i="7"/>
  <c r="M69" i="7"/>
  <c r="L69" i="7"/>
  <c r="K69" i="7"/>
  <c r="M66" i="7"/>
  <c r="L66" i="7"/>
  <c r="K66" i="7"/>
  <c r="M64" i="7"/>
  <c r="L64" i="7"/>
  <c r="K64" i="7"/>
  <c r="M63" i="7"/>
  <c r="L63" i="7"/>
  <c r="K63" i="7"/>
  <c r="M62" i="7"/>
  <c r="L62" i="7"/>
  <c r="K62" i="7"/>
  <c r="L60" i="7"/>
  <c r="K60" i="7"/>
  <c r="L59" i="7"/>
  <c r="K59" i="7"/>
  <c r="L58" i="7"/>
  <c r="K58" i="7"/>
  <c r="L57" i="7"/>
  <c r="K57" i="7"/>
  <c r="L56" i="7"/>
  <c r="K56" i="7"/>
  <c r="L55" i="7"/>
  <c r="K55" i="7"/>
  <c r="L54" i="7"/>
  <c r="K54" i="7"/>
  <c r="L53" i="7"/>
  <c r="K53" i="7"/>
  <c r="L52" i="7"/>
  <c r="K52" i="7"/>
  <c r="L51" i="7"/>
  <c r="K51" i="7"/>
  <c r="L50" i="7"/>
  <c r="K50" i="7"/>
  <c r="L49" i="7"/>
  <c r="K49" i="7"/>
  <c r="L48" i="7"/>
  <c r="K48" i="7"/>
  <c r="L47" i="7"/>
  <c r="K47" i="7"/>
  <c r="L46" i="7"/>
  <c r="K46" i="7"/>
  <c r="L45" i="7"/>
  <c r="K45" i="7"/>
  <c r="L44" i="7"/>
  <c r="K44" i="7"/>
  <c r="L43" i="7"/>
  <c r="K43" i="7"/>
  <c r="L42" i="7"/>
  <c r="K42" i="7"/>
  <c r="L41" i="7"/>
  <c r="K41" i="7"/>
  <c r="L40" i="7"/>
  <c r="K40" i="7"/>
  <c r="L39" i="7"/>
  <c r="K39" i="7"/>
  <c r="L38" i="7"/>
  <c r="K38" i="7"/>
  <c r="L37" i="7"/>
  <c r="K37" i="7"/>
  <c r="L36" i="7"/>
  <c r="K36" i="7"/>
  <c r="L34" i="7"/>
  <c r="K34" i="7"/>
  <c r="L33" i="7"/>
  <c r="K33" i="7"/>
  <c r="L32" i="7"/>
  <c r="K32" i="7"/>
  <c r="L31" i="7"/>
  <c r="K31" i="7"/>
  <c r="L30" i="7"/>
  <c r="K30" i="7"/>
  <c r="L29" i="7"/>
  <c r="K29" i="7"/>
  <c r="L28" i="7"/>
  <c r="K28" i="7"/>
  <c r="L27" i="7"/>
  <c r="K27" i="7"/>
  <c r="M23" i="7"/>
  <c r="L23" i="7"/>
  <c r="K23" i="7"/>
  <c r="M22" i="7"/>
  <c r="L22" i="7"/>
  <c r="L21" i="7"/>
  <c r="K21" i="7"/>
  <c r="M20" i="7"/>
  <c r="L20" i="7"/>
  <c r="K20" i="7"/>
  <c r="L19" i="7"/>
  <c r="K19" i="7"/>
  <c r="L18" i="7"/>
  <c r="K18" i="7"/>
  <c r="L17" i="7"/>
  <c r="K17" i="7"/>
  <c r="L16" i="7"/>
  <c r="K16" i="7"/>
  <c r="L15" i="7"/>
  <c r="K15" i="7"/>
  <c r="L14" i="7"/>
  <c r="K14" i="7"/>
  <c r="C79" i="7" l="1"/>
  <c r="D79" i="7"/>
  <c r="E79" i="7"/>
  <c r="C75" i="7"/>
  <c r="D75" i="7"/>
  <c r="E75" i="7"/>
  <c r="C68" i="7"/>
  <c r="D68" i="7"/>
  <c r="E68" i="7"/>
  <c r="C61" i="7"/>
  <c r="D61" i="7"/>
  <c r="E61" i="7"/>
  <c r="C35" i="7"/>
  <c r="D35" i="7"/>
  <c r="C13" i="7"/>
  <c r="D13" i="7"/>
  <c r="E13" i="7"/>
  <c r="K68" i="7" l="1"/>
  <c r="C67" i="7"/>
  <c r="K79" i="7"/>
  <c r="K35" i="7"/>
  <c r="L61" i="7"/>
  <c r="M61" i="7"/>
  <c r="M75" i="7"/>
  <c r="L75" i="7"/>
  <c r="K61" i="7"/>
  <c r="E67" i="7"/>
  <c r="L68" i="7"/>
  <c r="M68" i="7"/>
  <c r="K75" i="7"/>
  <c r="M79" i="7"/>
  <c r="L79" i="7"/>
  <c r="K13" i="7"/>
  <c r="L13" i="7"/>
  <c r="L35" i="7"/>
  <c r="D67" i="7"/>
  <c r="K67" i="7" l="1"/>
  <c r="M67" i="7"/>
  <c r="L67" i="7"/>
  <c r="N18" i="12"/>
  <c r="N17" i="12"/>
  <c r="N16" i="12"/>
  <c r="N15" i="12"/>
  <c r="N14" i="12"/>
  <c r="N13" i="12"/>
  <c r="N12" i="12"/>
  <c r="N11" i="12"/>
  <c r="N10" i="12"/>
  <c r="N9" i="12"/>
  <c r="N8" i="12"/>
  <c r="M19" i="12" l="1"/>
  <c r="N26" i="12"/>
  <c r="F19" i="12" l="1"/>
  <c r="F27" i="12" s="1"/>
  <c r="F28" i="12" l="1"/>
  <c r="D30" i="19" s="1"/>
  <c r="F30" i="19" s="1"/>
  <c r="F5" i="10"/>
  <c r="F55" i="7"/>
  <c r="M55" i="7" s="1"/>
  <c r="C27" i="15" l="1"/>
  <c r="C25" i="15"/>
  <c r="J33" i="12"/>
  <c r="J31" i="12"/>
  <c r="G19" i="11"/>
  <c r="G17" i="11"/>
  <c r="D66" i="18"/>
  <c r="D64" i="18"/>
  <c r="D82" i="10"/>
  <c r="D80" i="10"/>
  <c r="B77" i="10"/>
  <c r="B76" i="10"/>
  <c r="D65" i="9"/>
  <c r="D63" i="9"/>
  <c r="E86" i="7"/>
  <c r="E84" i="7"/>
  <c r="K84" i="7" s="1"/>
  <c r="D54" i="18" l="1"/>
  <c r="D59" i="18" s="1"/>
  <c r="F65" i="7" s="1"/>
  <c r="A2" i="15"/>
  <c r="A2" i="12"/>
  <c r="A2" i="18"/>
  <c r="A2" i="10"/>
  <c r="A2" i="9"/>
  <c r="A7" i="7"/>
  <c r="M15" i="7" l="1"/>
  <c r="D35" i="19"/>
  <c r="N29" i="12" l="1"/>
  <c r="N30" i="12" s="1"/>
  <c r="D13" i="19" s="1"/>
  <c r="F34" i="7"/>
  <c r="M34" i="7" s="1"/>
  <c r="F33" i="7"/>
  <c r="M33" i="7" s="1"/>
  <c r="D49" i="19" l="1"/>
  <c r="F16" i="7"/>
  <c r="M16" i="7"/>
  <c r="L8" i="11" l="1"/>
  <c r="L7" i="11"/>
  <c r="L9" i="11" l="1"/>
  <c r="D26" i="19" s="1"/>
  <c r="F54" i="18"/>
  <c r="F26" i="7" l="1"/>
  <c r="E26" i="7" l="1"/>
  <c r="D26" i="7"/>
  <c r="K26" i="7" s="1"/>
  <c r="C26" i="7"/>
  <c r="D56" i="9"/>
  <c r="D53" i="9"/>
  <c r="D52" i="9"/>
  <c r="F21" i="7"/>
  <c r="M21" i="7" s="1"/>
  <c r="F19" i="7"/>
  <c r="M19" i="7" s="1"/>
  <c r="F17" i="7"/>
  <c r="F50" i="7"/>
  <c r="M50" i="7" s="1"/>
  <c r="F53" i="7"/>
  <c r="F54" i="7"/>
  <c r="M54" i="7" s="1"/>
  <c r="F56" i="7"/>
  <c r="M56" i="7" s="1"/>
  <c r="F57" i="7"/>
  <c r="M57" i="7" s="1"/>
  <c r="F58" i="7"/>
  <c r="M58" i="7" s="1"/>
  <c r="F59" i="7"/>
  <c r="F60" i="7"/>
  <c r="L26" i="7" l="1"/>
  <c r="M26" i="7"/>
  <c r="M17" i="7"/>
  <c r="D56" i="10"/>
  <c r="M60" i="7"/>
  <c r="D48" i="10"/>
  <c r="M53" i="7"/>
  <c r="D54" i="10"/>
  <c r="M59" i="7"/>
  <c r="D19" i="15"/>
  <c r="C19" i="15"/>
  <c r="D15" i="15"/>
  <c r="C15" i="15"/>
  <c r="D11" i="15"/>
  <c r="C11" i="15"/>
  <c r="C7" i="15"/>
  <c r="C23" i="15" l="1"/>
  <c r="D18" i="9"/>
  <c r="E18" i="9" s="1"/>
  <c r="F18" i="7"/>
  <c r="F52" i="7"/>
  <c r="M52" i="7" s="1"/>
  <c r="F51" i="7"/>
  <c r="M51" i="7" s="1"/>
  <c r="F48" i="7"/>
  <c r="M48" i="7" s="1"/>
  <c r="F47" i="7"/>
  <c r="M47" i="7" s="1"/>
  <c r="F46" i="7"/>
  <c r="M46" i="7" s="1"/>
  <c r="F45" i="7"/>
  <c r="M45" i="7" s="1"/>
  <c r="F44" i="7"/>
  <c r="M44" i="7" s="1"/>
  <c r="F43" i="7"/>
  <c r="M43" i="7" s="1"/>
  <c r="F42" i="7"/>
  <c r="M42" i="7" s="1"/>
  <c r="F41" i="7"/>
  <c r="M41" i="7" s="1"/>
  <c r="F39" i="7"/>
  <c r="M39" i="7" s="1"/>
  <c r="F38" i="7"/>
  <c r="M38" i="7" s="1"/>
  <c r="F37" i="7"/>
  <c r="M37" i="7" s="1"/>
  <c r="F36" i="7"/>
  <c r="M36" i="7" s="1"/>
  <c r="M18" i="7" l="1"/>
  <c r="F13" i="7"/>
  <c r="F35" i="7"/>
  <c r="M35" i="7" s="1"/>
  <c r="F28" i="7"/>
  <c r="M28" i="7" s="1"/>
  <c r="F40" i="7" l="1"/>
  <c r="M40" i="7" s="1"/>
  <c r="D18" i="19" l="1"/>
  <c r="G54" i="18" l="1"/>
  <c r="D17" i="19"/>
  <c r="F27" i="7"/>
  <c r="M27" i="7" s="1"/>
  <c r="E65" i="7" l="1"/>
  <c r="C65" i="7"/>
  <c r="C25" i="7" s="1"/>
  <c r="C24" i="7" s="1"/>
  <c r="D65" i="7"/>
  <c r="D57" i="9"/>
  <c r="D58" i="9"/>
  <c r="D59" i="9"/>
  <c r="D60" i="9"/>
  <c r="D51" i="9"/>
  <c r="D50" i="9"/>
  <c r="D49" i="9"/>
  <c r="D48" i="9"/>
  <c r="D47" i="9"/>
  <c r="D46" i="9"/>
  <c r="D45" i="9"/>
  <c r="D44" i="9"/>
  <c r="D42" i="9"/>
  <c r="D41" i="9"/>
  <c r="D40" i="9"/>
  <c r="D39" i="9"/>
  <c r="D38" i="9"/>
  <c r="D37" i="9"/>
  <c r="D36" i="9"/>
  <c r="D35" i="9"/>
  <c r="D34" i="9"/>
  <c r="D33" i="9"/>
  <c r="D32" i="9"/>
  <c r="D31" i="9"/>
  <c r="D30" i="9"/>
  <c r="D21" i="9"/>
  <c r="D22" i="9"/>
  <c r="D27" i="9"/>
  <c r="D28" i="9"/>
  <c r="D15" i="9"/>
  <c r="D16" i="9"/>
  <c r="D8" i="9"/>
  <c r="D10" i="9"/>
  <c r="D11" i="9"/>
  <c r="D12" i="9"/>
  <c r="E25" i="7" l="1"/>
  <c r="E24" i="7" s="1"/>
  <c r="L65" i="7"/>
  <c r="M65" i="7"/>
  <c r="D25" i="7"/>
  <c r="K25" i="7" s="1"/>
  <c r="K65" i="7"/>
  <c r="D24" i="7" l="1"/>
  <c r="L24" i="7" s="1"/>
  <c r="L25" i="7"/>
  <c r="D14" i="9"/>
  <c r="D30" i="18"/>
  <c r="D8" i="18"/>
  <c r="K24" i="7" l="1"/>
  <c r="D34" i="18"/>
  <c r="H19" i="12"/>
  <c r="D19" i="12"/>
  <c r="D20" i="9" l="1"/>
  <c r="D69" i="10"/>
  <c r="D70" i="10"/>
  <c r="D77" i="10"/>
  <c r="D76" i="10"/>
  <c r="D74" i="10"/>
  <c r="D73" i="10"/>
  <c r="D72" i="10"/>
  <c r="D68" i="10"/>
  <c r="D67" i="10"/>
  <c r="D66" i="10"/>
  <c r="D65" i="10"/>
  <c r="D62" i="10"/>
  <c r="D61" i="10"/>
  <c r="D60" i="10"/>
  <c r="D59" i="10"/>
  <c r="D58" i="10"/>
  <c r="D53" i="10"/>
  <c r="D52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2" i="10"/>
  <c r="D23" i="10"/>
  <c r="D21" i="10"/>
  <c r="D9" i="10"/>
  <c r="D11" i="10"/>
  <c r="D12" i="10"/>
  <c r="D13" i="10"/>
  <c r="D14" i="10"/>
  <c r="D15" i="10"/>
  <c r="D16" i="10"/>
  <c r="D18" i="10"/>
  <c r="E56" i="9"/>
  <c r="E53" i="9"/>
  <c r="G19" i="12"/>
  <c r="I19" i="12"/>
  <c r="J19" i="12"/>
  <c r="J27" i="12" l="1"/>
  <c r="D64" i="10"/>
  <c r="C64" i="10"/>
  <c r="D75" i="10"/>
  <c r="J28" i="12" l="1"/>
  <c r="D31" i="19" s="1"/>
  <c r="F31" i="19" s="1"/>
  <c r="C71" i="10"/>
  <c r="C63" i="10" s="1"/>
  <c r="D71" i="10"/>
  <c r="D63" i="10" s="1"/>
  <c r="E72" i="10"/>
  <c r="D10" i="10" l="1"/>
  <c r="E71" i="10"/>
  <c r="D9" i="9" l="1"/>
  <c r="F31" i="7"/>
  <c r="D25" i="9"/>
  <c r="H31" i="7" l="1"/>
  <c r="M31" i="7"/>
  <c r="F49" i="7"/>
  <c r="D43" i="9"/>
  <c r="F30" i="7"/>
  <c r="D26" i="10"/>
  <c r="D24" i="9"/>
  <c r="N19" i="12"/>
  <c r="N27" i="12" s="1"/>
  <c r="E56" i="10"/>
  <c r="E54" i="10"/>
  <c r="E58" i="10"/>
  <c r="D7" i="15"/>
  <c r="D23" i="15" s="1"/>
  <c r="N28" i="12" l="1"/>
  <c r="D32" i="19" s="1"/>
  <c r="H30" i="7"/>
  <c r="M30" i="7"/>
  <c r="D44" i="10"/>
  <c r="M49" i="7"/>
  <c r="D25" i="10"/>
  <c r="D17" i="9"/>
  <c r="E77" i="10"/>
  <c r="E76" i="10"/>
  <c r="E70" i="10"/>
  <c r="E69" i="10"/>
  <c r="F32" i="19" l="1"/>
  <c r="F32" i="7"/>
  <c r="D26" i="9"/>
  <c r="H32" i="7" l="1"/>
  <c r="M32" i="7"/>
  <c r="D27" i="10"/>
  <c r="E66" i="10"/>
  <c r="E26" i="10" l="1"/>
  <c r="D57" i="10"/>
  <c r="C57" i="10"/>
  <c r="E27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9" i="10"/>
  <c r="E60" i="10"/>
  <c r="E61" i="10"/>
  <c r="E62" i="10"/>
  <c r="E65" i="10"/>
  <c r="E23" i="10"/>
  <c r="E25" i="10"/>
  <c r="E17" i="9"/>
  <c r="C20" i="10" l="1"/>
  <c r="E57" i="10"/>
  <c r="E30" i="10"/>
  <c r="E64" i="10"/>
  <c r="C29" i="9"/>
  <c r="C19" i="9" s="1"/>
  <c r="E60" i="9"/>
  <c r="E59" i="9"/>
  <c r="E58" i="9"/>
  <c r="E57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E30" i="9"/>
  <c r="D29" i="9"/>
  <c r="E28" i="9"/>
  <c r="E27" i="9"/>
  <c r="E26" i="9"/>
  <c r="E25" i="9"/>
  <c r="E24" i="9"/>
  <c r="E22" i="9"/>
  <c r="E21" i="9"/>
  <c r="E20" i="9"/>
  <c r="E29" i="9" l="1"/>
  <c r="K19" i="12" l="1"/>
  <c r="E19" i="12"/>
  <c r="C19" i="12"/>
  <c r="C13" i="9" l="1"/>
  <c r="C6" i="9" s="1"/>
  <c r="E8" i="9"/>
  <c r="C75" i="10" l="1"/>
  <c r="C19" i="10" s="1"/>
  <c r="E74" i="10"/>
  <c r="E68" i="10"/>
  <c r="E67" i="10"/>
  <c r="E22" i="10"/>
  <c r="E21" i="10"/>
  <c r="E18" i="10"/>
  <c r="E16" i="10"/>
  <c r="E15" i="10"/>
  <c r="E14" i="10"/>
  <c r="E13" i="10"/>
  <c r="E12" i="10"/>
  <c r="E11" i="10"/>
  <c r="E10" i="10"/>
  <c r="E9" i="10"/>
  <c r="C7" i="10"/>
  <c r="E16" i="9"/>
  <c r="E15" i="9"/>
  <c r="E14" i="9"/>
  <c r="D13" i="9"/>
  <c r="E12" i="9"/>
  <c r="E11" i="9"/>
  <c r="E10" i="9"/>
  <c r="E9" i="9"/>
  <c r="C61" i="9"/>
  <c r="E63" i="10" l="1"/>
  <c r="E73" i="10"/>
  <c r="E75" i="10"/>
  <c r="E13" i="9"/>
  <c r="C78" i="10" l="1"/>
  <c r="D6" i="10" s="1"/>
  <c r="F12" i="7" s="1"/>
  <c r="E12" i="7" l="1"/>
  <c r="M12" i="7" s="1"/>
  <c r="D12" i="7"/>
  <c r="C12" i="7"/>
  <c r="C82" i="7" s="1"/>
  <c r="K12" i="7" l="1"/>
  <c r="D82" i="7"/>
  <c r="K82" i="7" s="1"/>
  <c r="L12" i="7"/>
  <c r="E82" i="7"/>
  <c r="E6" i="10"/>
  <c r="C62" i="18"/>
  <c r="M14" i="7"/>
  <c r="M13" i="7"/>
  <c r="D7" i="9"/>
  <c r="D8" i="10"/>
  <c r="D7" i="10" s="1"/>
  <c r="L82" i="7" l="1"/>
  <c r="E8" i="10"/>
  <c r="E7" i="10"/>
  <c r="E7" i="9"/>
  <c r="D6" i="9"/>
  <c r="D23" i="19"/>
  <c r="L29" i="19"/>
  <c r="F29" i="7" l="1"/>
  <c r="M29" i="7" s="1"/>
  <c r="D65" i="19"/>
  <c r="F65" i="19" s="1"/>
  <c r="D23" i="9"/>
  <c r="E6" i="9"/>
  <c r="D19" i="9" l="1"/>
  <c r="E23" i="9"/>
  <c r="F25" i="7"/>
  <c r="D24" i="10"/>
  <c r="E24" i="10" l="1"/>
  <c r="D20" i="10"/>
  <c r="F24" i="7"/>
  <c r="M25" i="7"/>
  <c r="E19" i="9"/>
  <c r="D61" i="9"/>
  <c r="E61" i="9" s="1"/>
  <c r="E20" i="10" l="1"/>
  <c r="D19" i="10"/>
  <c r="F82" i="7"/>
  <c r="M82" i="7" s="1"/>
  <c r="M24" i="7"/>
  <c r="E19" i="10" l="1"/>
  <c r="D78" i="10"/>
  <c r="E78" i="10" s="1"/>
</calcChain>
</file>

<file path=xl/sharedStrings.xml><?xml version="1.0" encoding="utf-8"?>
<sst xmlns="http://schemas.openxmlformats.org/spreadsheetml/2006/main" count="432" uniqueCount="273">
  <si>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</si>
  <si>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</si>
  <si>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</si>
  <si>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</si>
  <si>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</si>
  <si>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</si>
  <si>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</si>
  <si>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</si>
  <si>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</si>
  <si>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</si>
  <si>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</si>
  <si>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</si>
  <si>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</si>
  <si>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</si>
  <si>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</si>
  <si>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</si>
  <si>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</si>
  <si>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</si>
  <si>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</si>
  <si>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</si>
  <si>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</si>
  <si>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</si>
  <si>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</si>
  <si>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</si>
  <si>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</si>
  <si>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</si>
  <si>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</si>
  <si>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</si>
  <si>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</si>
  <si>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</si>
  <si>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</si>
  <si>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</si>
  <si>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</si>
  <si>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</si>
  <si>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</si>
  <si>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</si>
  <si>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</si>
  <si>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</si>
  <si>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</si>
  <si>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</si>
  <si>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</si>
  <si>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</si>
  <si>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</si>
  <si>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</si>
  <si>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</si>
  <si>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</si>
  <si>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</si>
  <si>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</si>
  <si>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</si>
  <si>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</si>
  <si>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</si>
  <si>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</si>
  <si>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</si>
  <si>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</si>
  <si>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</si>
  <si>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</si>
  <si>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</si>
  <si>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</si>
  <si>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</si>
  <si>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</si>
  <si>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</si>
  <si>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</si>
  <si>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</si>
  <si>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</si>
  <si>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</si>
  <si>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</si>
  <si>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</si>
  <si>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</si>
  <si>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</si>
  <si>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</si>
  <si>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</si>
  <si>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</si>
  <si>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</si>
  <si>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</si>
  <si>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</si>
  <si>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</si>
  <si>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</si>
  <si>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</si>
  <si>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</si>
  <si>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</si>
  <si>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</si>
  <si>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</si>
  <si>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</si>
  <si>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</si>
  <si>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</si>
  <si>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</si>
  <si>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</si>
  <si>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</si>
  <si>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</si>
  <si>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</si>
  <si>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</si>
  <si>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</si>
  <si>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</si>
  <si>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</si>
  <si>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</si>
  <si>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</si>
  <si>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</si>
  <si>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</si>
  <si>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</si>
  <si>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</si>
  <si>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</si>
  <si>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</si>
  <si>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</si>
  <si>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</si>
  <si>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</si>
  <si>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</si>
  <si>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</si>
  <si>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</si>
  <si>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</si>
  <si>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</si>
  <si>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</si>
  <si>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</si>
  <si>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</si>
  <si>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</si>
  <si>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</si>
  <si>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</si>
  <si>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</si>
  <si>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</si>
  <si>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</si>
  <si>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</si>
  <si>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</si>
  <si>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</si>
  <si>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</si>
  <si>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</si>
  <si>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</si>
  <si>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</si>
  <si>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</si>
  <si>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</si>
  <si>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</si>
  <si>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</si>
  <si>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</si>
  <si>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</si>
  <si>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</si>
  <si>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</si>
  <si>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</si>
  <si>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</si>
  <si>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</si>
  <si>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</si>
  <si>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</si>
  <si>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</si>
  <si>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</si>
  <si>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</si>
  <si>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</si>
  <si>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</si>
  <si>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</si>
  <si>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</si>
  <si>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</si>
  <si>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</si>
  <si>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</si>
  <si>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</si>
  <si>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</si>
  <si>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</si>
  <si>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</si>
  <si>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</si>
  <si>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</si>
  <si>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</si>
  <si>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</si>
  <si>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</si>
  <si>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</si>
  <si>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</si>
  <si>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</si>
  <si>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</si>
  <si>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</si>
  <si>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</si>
  <si>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</si>
  <si>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</si>
  <si>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</si>
  <si>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</si>
  <si>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</si>
  <si>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</si>
  <si>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</si>
  <si>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</si>
  <si>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</si>
  <si>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</si>
  <si>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</si>
  <si>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</si>
  <si>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</si>
  <si>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</si>
  <si>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</si>
  <si>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</si>
  <si>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</si>
  <si>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</si>
  <si>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</si>
  <si>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</si>
  <si>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</si>
  <si>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</si>
  <si>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</si>
  <si>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</si>
  <si>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</si>
  <si>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</si>
  <si>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</si>
  <si>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</si>
  <si>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</si>
  <si>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</si>
  <si>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</si>
  <si>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</si>
  <si>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</si>
  <si>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</si>
  <si>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</si>
  <si>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</si>
  <si>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</si>
  <si>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</si>
  <si>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</si>
  <si>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</si>
  <si>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</si>
  <si>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</si>
  <si>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</si>
  <si>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</si>
  <si>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</si>
  <si>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</si>
  <si>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2022թ. գումարային (դրամ)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</si>
  <si>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</si>
  <si>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</si>
  <si>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</si>
  <si>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</si>
  <si>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</si>
  <si>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</si>
  <si>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</si>
  <si>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Կազմակերպության անվանումը գրել լիարժեք /համաձայն կանոնադրության/</t>
  </si>
  <si>
    <t>200.47 դրամ</t>
  </si>
  <si>
    <t>Կոմունալ համավճարներ (լրացնել միայն ստանալու դեպքում) /դրամ/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</si>
  <si>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</si>
  <si>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</si>
  <si>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</si>
  <si>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</si>
  <si>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</si>
  <si>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</si>
  <si>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</si>
  <si>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</si>
  <si>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9 և 10 տողերի միջև</t>
  </si>
  <si>
    <t>12 ամսվա
հավելում 
/հազ.դրամ/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</si>
  <si>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</si>
  <si>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</si>
  <si>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</si>
  <si>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</si>
  <si>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2023թ. խմբերի և երեխաների ցուցակային թվաքանակի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</si>
  <si>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</si>
  <si>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</si>
  <si>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</si>
  <si>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</si>
  <si>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</si>
  <si>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</si>
  <si>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</si>
  <si>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2023թ. աշխատակիցների աշխատավարձի հաշվարկի վերաբերյալ</t>
  </si>
  <si>
    <t>Դրամական միջոցների մնացորդ առ 01.01.2023թ.</t>
  </si>
  <si>
    <t xml:space="preserve"> 01. 01. 2022թ. – 31. 12. 2022թ.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</si>
  <si>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</si>
  <si>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</si>
  <si>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</si>
  <si>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</si>
  <si>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</si>
  <si>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</si>
  <si>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</si>
  <si>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_____. _____. 2023թ. </t>
  </si>
  <si>
    <t xml:space="preserve">հ. __________- Ա որոշմամբ </t>
  </si>
  <si>
    <t xml:space="preserve">  հազ.դրամ </t>
  </si>
  <si>
    <t>լրացնել խմբերի թիվը</t>
  </si>
  <si>
    <t>աշխատանքային օրեր՝ 252 օր, 1 երեխան օրական 485 դրամ, երեխաների թվաքանակը ստացվում է համաձայն սուբսիդիայի</t>
  </si>
  <si>
    <t xml:space="preserve">«Երևանի Լ. Կատվալյանի անվան հ․86 մսուր-մանկապարտեզ» ՀՈԱԿ-ի </t>
  </si>
  <si>
    <t>ՏՆՕՐԵՆԻ  Ժ/Պ՝</t>
  </si>
  <si>
    <t xml:space="preserve"> ՆԱՐԻՆԵ ԳՅՈՒԼՈՒՄՅԱՆ</t>
  </si>
  <si>
    <t>ՏԱԹԵՎԻԿ ՍԱՖԱՐՅԱՆ</t>
  </si>
  <si>
    <t>գրասենյակային ապրանքների գծով</t>
  </si>
  <si>
    <t>արագամաշ առարկաների գծով</t>
  </si>
  <si>
    <t>տնտեսական  ապրանքների գծով</t>
  </si>
  <si>
    <t>Ոռոգման ջրի գծով</t>
  </si>
  <si>
    <t>սխալ փոխանցած գումարի վերադարձ</t>
  </si>
  <si>
    <t>Ընդհանուր բնույթի այլ ծառայությունների գծով ծախս</t>
  </si>
  <si>
    <t>Կադաստրային ծառայություն</t>
  </si>
  <si>
    <t>գազի տույժ</t>
  </si>
  <si>
    <t>ԵՐԵՎԱՆԻ ՔԱՂԱՔԱՊԵՏԻ ԱՌԱՋԻՆ ՏԵՂԱԿԱԼ,
ԵՐԵՎԱՆԻ ՔԱՂԱՔԱՊԵՏԻ ՊԱՇՏՈՆԱԿԱՏԱՐ՝</t>
  </si>
  <si>
    <t>Լ. ՀՈՎՀԱՆՆԻՍՅԱՆ</t>
  </si>
  <si>
    <t>ԼԵՎՈՆ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</si>
</sst>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23" fillId="0" borderId="0"/>
    <xf numFmtId="0" fontId="1" fillId="0" borderId="0"/>
  </cellStyleXfs>
  <cellXfs count="609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Border="1" applyAlignment="1" applyProtection="1">
      <alignment horizontal="right"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Border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Border="1" applyAlignment="1" applyProtection="1">
      <alignment horizontal="center" vertical="center"/>
      <protection hidden="1"/>
    </xf>
    <xf numFmtId="164" fontId="32" fillId="0" borderId="0" xfId="45" applyNumberFormat="1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left"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hidden="1"/>
    </xf>
    <xf numFmtId="164" fontId="28" fillId="0" borderId="0" xfId="0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horizontal="center" vertical="center"/>
      <protection hidden="1"/>
    </xf>
    <xf numFmtId="164" fontId="31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</xf>
    <xf numFmtId="0" fontId="31" fillId="0" borderId="0" xfId="0" applyFont="1" applyBorder="1" applyAlignment="1" applyProtection="1">
      <alignment horizontal="center" vertical="center"/>
      <protection locked="0" hidden="1"/>
    </xf>
    <xf numFmtId="0" fontId="28" fillId="0" borderId="0" xfId="0" applyFont="1" applyBorder="1" applyAlignment="1" applyProtection="1">
      <alignment vertical="center"/>
    </xf>
    <xf numFmtId="0" fontId="31" fillId="0" borderId="0" xfId="0" applyFont="1" applyBorder="1" applyAlignment="1" applyProtection="1">
      <alignment horizontal="left" vertical="center"/>
      <protection hidden="1"/>
    </xf>
    <xf numFmtId="0" fontId="31" fillId="0" borderId="0" xfId="0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vertical="center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2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 applyProtection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NumberFormat="1" applyFont="1" applyBorder="1" applyAlignment="1" applyProtection="1">
      <alignment horizontal="center" vertical="center"/>
      <protection hidden="1"/>
    </xf>
    <xf numFmtId="165" fontId="31" fillId="0" borderId="0" xfId="20" applyNumberFormat="1" applyFont="1" applyBorder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NumberFormat="1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164" fontId="43" fillId="0" borderId="0" xfId="49" applyNumberFormat="1" applyFont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0" xfId="45" applyNumberFormat="1" applyFont="1" applyBorder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0" fontId="31" fillId="0" borderId="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vertical="center"/>
      <protection hidden="1"/>
    </xf>
    <xf numFmtId="0" fontId="33" fillId="0" borderId="10" xfId="20" applyNumberFormat="1" applyFont="1" applyBorder="1" applyAlignment="1" applyProtection="1">
      <alignment horizontal="right" vertical="center"/>
      <protection locked="0"/>
    </xf>
    <xf numFmtId="164" fontId="27" fillId="0" borderId="0" xfId="45" applyNumberFormat="1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27" fillId="0" borderId="0" xfId="45" applyFont="1" applyBorder="1" applyAlignment="1">
      <alignment vertical="center"/>
    </xf>
    <xf numFmtId="0" fontId="41" fillId="0" borderId="10" xfId="49" applyFont="1" applyBorder="1" applyAlignment="1">
      <alignment horizontal="left" vertical="center" wrapText="1"/>
    </xf>
    <xf numFmtId="0" fontId="42" fillId="0" borderId="10" xfId="49" applyFont="1" applyBorder="1" applyAlignment="1">
      <alignment horizontal="left"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Border="1" applyAlignment="1">
      <alignment horizontal="left" vertical="center"/>
    </xf>
    <xf numFmtId="164" fontId="40" fillId="0" borderId="0" xfId="49" applyNumberFormat="1" applyFont="1" applyBorder="1" applyAlignment="1">
      <alignment horizontal="center" vertical="center" wrapText="1"/>
    </xf>
    <xf numFmtId="164" fontId="30" fillId="0" borderId="0" xfId="20" applyNumberFormat="1" applyFont="1" applyBorder="1" applyAlignment="1" applyProtection="1">
      <alignment horizontal="center" vertical="center"/>
      <protection locked="0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1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left" vertical="center"/>
    </xf>
    <xf numFmtId="0" fontId="28" fillId="0" borderId="0" xfId="0" applyFont="1" applyBorder="1" applyAlignment="1" applyProtection="1">
      <alignment vertical="center"/>
      <protection locked="0"/>
    </xf>
    <xf numFmtId="0" fontId="35" fillId="0" borderId="0" xfId="0" applyFont="1" applyBorder="1" applyAlignment="1" applyProtection="1">
      <alignment vertical="center"/>
      <protection hidden="1"/>
    </xf>
    <xf numFmtId="0" fontId="27" fillId="0" borderId="0" xfId="0" applyFont="1" applyBorder="1" applyAlignment="1" applyProtection="1">
      <alignment horizontal="left" vertical="center"/>
      <protection locked="0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45" applyNumberFormat="1" applyFont="1" applyBorder="1" applyAlignment="1" applyProtection="1">
      <alignment vertical="center"/>
      <protection locked="0"/>
    </xf>
    <xf numFmtId="0" fontId="41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left" vertical="center" wrapText="1"/>
    </xf>
    <xf numFmtId="164" fontId="43" fillId="0" borderId="0" xfId="49" applyNumberFormat="1" applyFont="1" applyBorder="1" applyAlignment="1">
      <alignment horizontal="center" vertical="center" wrapText="1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1" xfId="49" applyFont="1" applyBorder="1" applyAlignment="1">
      <alignment horizontal="center" vertical="center" wrapText="1"/>
    </xf>
    <xf numFmtId="0" fontId="40" fillId="0" borderId="27" xfId="49" applyFont="1" applyBorder="1" applyAlignment="1">
      <alignment horizontal="center" vertical="center" wrapText="1"/>
    </xf>
    <xf numFmtId="0" fontId="54" fillId="0" borderId="28" xfId="49" applyFont="1" applyBorder="1" applyAlignment="1">
      <alignment horizontal="center" vertical="center" wrapText="1"/>
    </xf>
    <xf numFmtId="0" fontId="40" fillId="0" borderId="28" xfId="49" applyFont="1" applyBorder="1" applyAlignment="1">
      <alignment horizontal="center" vertical="center" wrapText="1"/>
    </xf>
    <xf numFmtId="164" fontId="44" fillId="0" borderId="29" xfId="49" applyNumberFormat="1" applyFont="1" applyBorder="1" applyAlignment="1">
      <alignment horizontal="center" vertical="center" wrapText="1"/>
    </xf>
    <xf numFmtId="0" fontId="40" fillId="0" borderId="29" xfId="49" applyFont="1" applyBorder="1" applyAlignment="1">
      <alignment horizontal="center" vertical="center" wrapText="1"/>
    </xf>
    <xf numFmtId="0" fontId="43" fillId="0" borderId="24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</xf>
    <xf numFmtId="0" fontId="31" fillId="0" borderId="0" xfId="45" applyFont="1" applyAlignment="1" applyProtection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vertical="center"/>
    </xf>
    <xf numFmtId="0" fontId="27" fillId="0" borderId="0" xfId="45" applyFont="1" applyAlignment="1" applyProtection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</xf>
    <xf numFmtId="0" fontId="39" fillId="0" borderId="18" xfId="45" applyFont="1" applyBorder="1" applyAlignment="1" applyProtection="1">
      <alignment horizontal="center" vertical="center" wrapText="1"/>
    </xf>
    <xf numFmtId="0" fontId="58" fillId="0" borderId="10" xfId="45" applyFont="1" applyBorder="1" applyAlignment="1" applyProtection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</xf>
    <xf numFmtId="0" fontId="27" fillId="0" borderId="18" xfId="45" applyFont="1" applyBorder="1" applyAlignment="1" applyProtection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left" vertical="center" wrapText="1"/>
    </xf>
    <xf numFmtId="0" fontId="32" fillId="0" borderId="0" xfId="45" applyFont="1" applyAlignment="1" applyProtection="1">
      <alignment vertical="center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6" xfId="45" applyFont="1" applyBorder="1" applyAlignment="1" applyProtection="1">
      <alignment vertical="center"/>
    </xf>
    <xf numFmtId="0" fontId="28" fillId="0" borderId="10" xfId="45" applyFont="1" applyBorder="1" applyAlignment="1" applyProtection="1">
      <alignment horizontal="left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/>
    </xf>
    <xf numFmtId="0" fontId="27" fillId="0" borderId="26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 wrapText="1"/>
    </xf>
    <xf numFmtId="0" fontId="32" fillId="0" borderId="0" xfId="45" applyFont="1" applyAlignment="1" applyProtection="1">
      <alignment horizontal="center" vertical="center"/>
    </xf>
    <xf numFmtId="0" fontId="32" fillId="0" borderId="0" xfId="45" applyFont="1" applyAlignment="1" applyProtection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8" fillId="0" borderId="0" xfId="0" applyFont="1" applyBorder="1" applyAlignment="1" applyProtection="1">
      <protection locked="0"/>
    </xf>
    <xf numFmtId="0" fontId="27" fillId="0" borderId="10" xfId="0" applyNumberFormat="1" applyFont="1" applyBorder="1" applyAlignment="1" applyProtection="1">
      <alignment horizontal="center" vertical="center" wrapText="1"/>
      <protection locked="0"/>
    </xf>
    <xf numFmtId="0" fontId="43" fillId="0" borderId="0" xfId="49" applyFont="1" applyBorder="1" applyAlignment="1">
      <alignment horizontal="center" vertical="center" wrapText="1"/>
    </xf>
    <xf numFmtId="1" fontId="40" fillId="0" borderId="0" xfId="49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6" xfId="45" applyFont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vertical="center"/>
      <protection locked="0" hidden="1"/>
    </xf>
    <xf numFmtId="166" fontId="45" fillId="0" borderId="17" xfId="49" applyNumberFormat="1" applyFont="1" applyBorder="1" applyAlignment="1">
      <alignment horizontal="center" vertical="center" wrapText="1"/>
    </xf>
    <xf numFmtId="166" fontId="41" fillId="0" borderId="17" xfId="49" applyNumberFormat="1" applyFont="1" applyBorder="1" applyAlignment="1">
      <alignment horizontal="center" vertical="center" wrapText="1"/>
    </xf>
    <xf numFmtId="166" fontId="40" fillId="0" borderId="22" xfId="49" applyNumberFormat="1" applyFont="1" applyBorder="1" applyAlignment="1">
      <alignment horizontal="center" vertical="center" wrapText="1"/>
    </xf>
    <xf numFmtId="166" fontId="40" fillId="0" borderId="23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 applyProtection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 applyProtection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</xf>
    <xf numFmtId="0" fontId="26" fillId="0" borderId="0" xfId="20" applyFont="1" applyAlignment="1" applyProtection="1">
      <alignment horizontal="center" vertical="center"/>
      <protection locked="0"/>
    </xf>
    <xf numFmtId="166" fontId="27" fillId="0" borderId="0" xfId="0" applyNumberFormat="1" applyFont="1" applyBorder="1" applyAlignment="1" applyProtection="1">
      <alignment horizontal="left" vertical="center"/>
      <protection locked="0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31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</xf>
    <xf numFmtId="166" fontId="28" fillId="0" borderId="0" xfId="0" applyNumberFormat="1" applyFont="1" applyBorder="1" applyAlignment="1" applyProtection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Border="1" applyAlignment="1" applyProtection="1">
      <alignment horizontal="left" vertical="center"/>
      <protection locked="0"/>
    </xf>
    <xf numFmtId="0" fontId="27" fillId="0" borderId="0" xfId="0" applyFont="1" applyBorder="1" applyProtection="1"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</xf>
    <xf numFmtId="164" fontId="28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40" fillId="0" borderId="21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1" fillId="0" borderId="16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2" fillId="0" borderId="17" xfId="49" applyNumberFormat="1" applyFont="1" applyBorder="1" applyAlignment="1">
      <alignment horizontal="center" vertical="center" wrapText="1"/>
    </xf>
    <xf numFmtId="166" fontId="42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8" fillId="0" borderId="0" xfId="45" applyFont="1" applyBorder="1" applyAlignment="1" applyProtection="1">
      <alignment horizontal="center" vertical="center"/>
      <protection locked="0"/>
    </xf>
    <xf numFmtId="0" fontId="35" fillId="0" borderId="0" xfId="45" applyFont="1" applyBorder="1" applyAlignment="1" applyProtection="1">
      <alignment horizontal="center" vertical="center"/>
      <protection hidden="1"/>
    </xf>
    <xf numFmtId="0" fontId="32" fillId="0" borderId="10" xfId="45" applyNumberFormat="1" applyFont="1" applyBorder="1" applyAlignment="1" applyProtection="1">
      <alignment horizontal="center" vertical="center" wrapText="1"/>
      <protection hidden="1"/>
    </xf>
    <xf numFmtId="0" fontId="29" fillId="0" borderId="0" xfId="45" applyFont="1" applyBorder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0" fontId="55" fillId="0" borderId="0" xfId="45" applyFont="1" applyBorder="1" applyAlignment="1" applyProtection="1">
      <alignment vertical="center"/>
      <protection locked="0"/>
    </xf>
    <xf numFmtId="166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55" fillId="0" borderId="0" xfId="45" applyNumberFormat="1" applyFont="1" applyBorder="1" applyAlignment="1" applyProtection="1">
      <alignment vertical="center"/>
      <protection locked="0"/>
    </xf>
    <xf numFmtId="3" fontId="27" fillId="0" borderId="0" xfId="45" applyNumberFormat="1" applyFont="1" applyBorder="1" applyAlignment="1" applyProtection="1">
      <alignment horizontal="center" vertical="center"/>
      <protection locked="0"/>
    </xf>
    <xf numFmtId="3" fontId="27" fillId="0" borderId="0" xfId="45" applyNumberFormat="1" applyFont="1" applyBorder="1" applyAlignment="1" applyProtection="1">
      <alignment horizontal="left" vertical="center"/>
      <protection locked="0"/>
    </xf>
    <xf numFmtId="166" fontId="26" fillId="0" borderId="0" xfId="46" applyNumberFormat="1" applyFont="1" applyBorder="1" applyAlignment="1" applyProtection="1">
      <alignment horizontal="center" vertical="center" wrapText="1"/>
      <protection locked="0"/>
    </xf>
    <xf numFmtId="0" fontId="56" fillId="0" borderId="0" xfId="45" applyFont="1" applyBorder="1" applyAlignment="1" applyProtection="1">
      <alignment horizontal="center" vertical="center"/>
      <protection locked="0"/>
    </xf>
    <xf numFmtId="0" fontId="56" fillId="0" borderId="0" xfId="45" applyFont="1" applyBorder="1" applyAlignment="1" applyProtection="1">
      <alignment horizontal="center" vertical="center" wrapText="1"/>
      <protection locked="0"/>
    </xf>
    <xf numFmtId="0" fontId="32" fillId="0" borderId="0" xfId="45" applyFont="1" applyFill="1" applyBorder="1" applyAlignment="1" applyProtection="1">
      <alignment vertical="center" wrapText="1"/>
      <protection locked="0"/>
    </xf>
    <xf numFmtId="0" fontId="28" fillId="0" borderId="0" xfId="45" applyFont="1" applyFill="1" applyBorder="1" applyAlignment="1" applyProtection="1">
      <alignment horizontal="right" vertical="center" wrapText="1"/>
      <protection locked="0"/>
    </xf>
    <xf numFmtId="0" fontId="32" fillId="0" borderId="0" xfId="45" applyFont="1" applyFill="1" applyAlignment="1" applyProtection="1">
      <alignment horizontal="center" vertical="center" wrapText="1"/>
      <protection locked="0"/>
    </xf>
    <xf numFmtId="164" fontId="28" fillId="0" borderId="0" xfId="46" applyNumberFormat="1" applyFont="1" applyBorder="1" applyAlignment="1" applyProtection="1">
      <alignment horizontal="right" vertical="center" wrapText="1"/>
      <protection locked="0"/>
    </xf>
    <xf numFmtId="0" fontId="39" fillId="0" borderId="0" xfId="45" applyFont="1" applyFill="1" applyBorder="1" applyAlignment="1" applyProtection="1">
      <alignment horizontal="center" vertical="center" wrapText="1"/>
      <protection locked="0"/>
    </xf>
    <xf numFmtId="0" fontId="61" fillId="0" borderId="0" xfId="45" applyFont="1" applyFill="1" applyBorder="1" applyAlignment="1" applyProtection="1">
      <alignment horizontal="center" vertical="center" wrapText="1"/>
      <protection locked="0"/>
    </xf>
    <xf numFmtId="0" fontId="57" fillId="0" borderId="0" xfId="45" applyFont="1" applyBorder="1" applyAlignment="1" applyProtection="1">
      <alignment vertical="center"/>
      <protection locked="0"/>
    </xf>
    <xf numFmtId="3" fontId="4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6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right" vertical="center"/>
      <protection locked="0"/>
    </xf>
    <xf numFmtId="164" fontId="32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7" fillId="0" borderId="0" xfId="45" applyFont="1" applyFill="1" applyBorder="1" applyAlignment="1" applyProtection="1">
      <alignment vertical="center"/>
      <protection locked="0"/>
    </xf>
    <xf numFmtId="0" fontId="43" fillId="0" borderId="0" xfId="49" applyFont="1" applyFill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Fill="1" applyBorder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Border="1" applyAlignment="1" applyProtection="1">
      <alignment horizontal="center" vertical="center" wrapText="1"/>
      <protection locked="0"/>
    </xf>
    <xf numFmtId="0" fontId="28" fillId="0" borderId="0" xfId="49" applyFont="1" applyBorder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166" fontId="41" fillId="0" borderId="18" xfId="49" applyNumberFormat="1" applyFont="1" applyBorder="1" applyAlignment="1">
      <alignment horizontal="center" vertical="center" wrapText="1"/>
    </xf>
    <xf numFmtId="166" fontId="42" fillId="0" borderId="18" xfId="49" applyNumberFormat="1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3" fontId="30" fillId="0" borderId="10" xfId="0" applyNumberFormat="1" applyFont="1" applyBorder="1" applyAlignment="1" applyProtection="1">
      <alignment horizontal="center" vertical="center"/>
    </xf>
    <xf numFmtId="3" fontId="41" fillId="0" borderId="10" xfId="58" applyNumberFormat="1" applyFont="1" applyBorder="1" applyAlignment="1">
      <alignment horizontal="center" vertical="center" wrapText="1"/>
    </xf>
    <xf numFmtId="164" fontId="40" fillId="0" borderId="0" xfId="58" applyNumberFormat="1" applyFont="1" applyBorder="1" applyAlignment="1">
      <alignment horizontal="center" vertical="center" wrapText="1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Border="1" applyAlignment="1" applyProtection="1">
      <alignment horizontal="center" vertical="center" wrapText="1"/>
      <protection hidden="1"/>
    </xf>
    <xf numFmtId="165" fontId="28" fillId="0" borderId="0" xfId="20" applyNumberFormat="1" applyFont="1" applyFill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 applyProtection="1">
      <alignment horizontal="left" vertical="center" wrapText="1"/>
    </xf>
    <xf numFmtId="0" fontId="31" fillId="0" borderId="10" xfId="45" applyFont="1" applyBorder="1" applyAlignment="1" applyProtection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64" fillId="0" borderId="1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166" fontId="40" fillId="0" borderId="0" xfId="49" applyNumberFormat="1" applyFont="1" applyBorder="1" applyAlignment="1">
      <alignment horizontal="center" vertical="center" wrapText="1"/>
    </xf>
    <xf numFmtId="0" fontId="40" fillId="0" borderId="10" xfId="49" applyFont="1" applyBorder="1" applyAlignment="1">
      <alignment horizontal="center" vertical="center" wrapText="1"/>
    </xf>
    <xf numFmtId="164" fontId="40" fillId="0" borderId="10" xfId="49" applyNumberFormat="1" applyFont="1" applyBorder="1" applyAlignment="1">
      <alignment horizontal="center" vertical="center" wrapText="1"/>
    </xf>
    <xf numFmtId="0" fontId="40" fillId="0" borderId="0" xfId="49" applyFont="1" applyBorder="1" applyAlignment="1">
      <alignment vertical="center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Fill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vertical="center" wrapText="1"/>
    </xf>
    <xf numFmtId="0" fontId="40" fillId="0" borderId="33" xfId="49" applyFont="1" applyBorder="1" applyAlignment="1">
      <alignment horizontal="center" vertical="center" wrapText="1"/>
    </xf>
    <xf numFmtId="166" fontId="41" fillId="0" borderId="20" xfId="49" applyNumberFormat="1" applyFont="1" applyBorder="1" applyAlignment="1">
      <alignment horizontal="center" vertical="center" wrapText="1"/>
    </xf>
    <xf numFmtId="166" fontId="42" fillId="0" borderId="20" xfId="49" applyNumberFormat="1" applyFont="1" applyBorder="1" applyAlignment="1">
      <alignment horizontal="center" vertical="center" wrapText="1"/>
    </xf>
    <xf numFmtId="166" fontId="40" fillId="0" borderId="20" xfId="49" applyNumberFormat="1" applyFont="1" applyBorder="1" applyAlignment="1">
      <alignment horizontal="center" vertical="center" wrapText="1"/>
    </xf>
    <xf numFmtId="0" fontId="28" fillId="0" borderId="0" xfId="49" applyFont="1" applyBorder="1" applyAlignment="1">
      <alignment horizontal="center" vertical="center" wrapText="1"/>
    </xf>
    <xf numFmtId="0" fontId="35" fillId="0" borderId="0" xfId="49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64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0" fillId="0" borderId="0" xfId="59" applyNumberFormat="1" applyFont="1" applyBorder="1" applyAlignment="1">
      <alignment horizontal="center" vertical="center" wrapText="1"/>
    </xf>
    <xf numFmtId="166" fontId="41" fillId="0" borderId="10" xfId="46" applyNumberFormat="1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41" fillId="0" borderId="0" xfId="59" applyFont="1" applyAlignment="1">
      <alignment horizontal="center" vertical="center" wrapText="1"/>
    </xf>
    <xf numFmtId="0" fontId="31" fillId="0" borderId="0" xfId="60" applyFont="1" applyAlignment="1">
      <alignment horizontal="center" vertical="center"/>
    </xf>
    <xf numFmtId="0" fontId="31" fillId="0" borderId="0" xfId="60" applyFont="1" applyAlignment="1">
      <alignment horizontal="left" vertical="center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Border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locked="0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41" fillId="0" borderId="0" xfId="61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54" fillId="0" borderId="10" xfId="6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0" fontId="28" fillId="0" borderId="0" xfId="45" applyFont="1" applyBorder="1" applyAlignment="1">
      <alignment vertical="center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65" fillId="0" borderId="0" xfId="45" applyFont="1" applyBorder="1" applyAlignment="1" applyProtection="1">
      <alignment horizontal="left" vertical="center" wrapText="1"/>
      <protection locked="0"/>
    </xf>
    <xf numFmtId="0" fontId="35" fillId="0" borderId="0" xfId="0" applyFont="1" applyBorder="1" applyAlignment="1" applyProtection="1">
      <alignment horizontal="center" vertical="center"/>
      <protection hidden="1"/>
    </xf>
    <xf numFmtId="0" fontId="31" fillId="0" borderId="0" xfId="0" applyFont="1" applyBorder="1" applyAlignment="1" applyProtection="1">
      <alignment horizontal="left" vertical="center"/>
      <protection locked="0"/>
    </xf>
    <xf numFmtId="0" fontId="31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Border="1" applyAlignment="1" applyProtection="1">
      <alignment horizontal="left"/>
      <protection locked="0"/>
    </xf>
    <xf numFmtId="165" fontId="28" fillId="0" borderId="0" xfId="20" applyNumberFormat="1" applyFont="1" applyFill="1" applyBorder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alignment horizontal="center"/>
      <protection hidden="1"/>
    </xf>
    <xf numFmtId="0" fontId="27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protection hidden="1"/>
    </xf>
    <xf numFmtId="0" fontId="27" fillId="0" borderId="0" xfId="45" applyFont="1" applyBorder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27" fillId="0" borderId="0" xfId="45" applyFont="1" applyAlignment="1" applyProtection="1"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Alignme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7" fillId="0" borderId="0" xfId="45" applyFont="1" applyAlignment="1" applyProtection="1">
      <alignment wrapText="1"/>
      <protection hidden="1"/>
    </xf>
    <xf numFmtId="0" fontId="28" fillId="0" borderId="0" xfId="45" applyFont="1" applyAlignment="1" applyProtection="1">
      <protection locked="0"/>
    </xf>
    <xf numFmtId="0" fontId="32" fillId="0" borderId="0" xfId="45" applyFont="1" applyBorder="1" applyAlignment="1" applyProtection="1">
      <alignment horizontal="right" wrapText="1"/>
    </xf>
    <xf numFmtId="0" fontId="32" fillId="0" borderId="0" xfId="45" applyFont="1" applyAlignment="1" applyProtection="1"/>
    <xf numFmtId="0" fontId="39" fillId="0" borderId="0" xfId="45" applyFont="1" applyBorder="1" applyAlignment="1" applyProtection="1">
      <alignment horizontal="center"/>
    </xf>
    <xf numFmtId="0" fontId="28" fillId="0" borderId="0" xfId="49" applyFont="1" applyFill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12" xfId="49" applyFont="1" applyFill="1" applyBorder="1" applyAlignment="1" applyProtection="1">
      <alignment wrapText="1"/>
      <protection locked="0"/>
    </xf>
    <xf numFmtId="0" fontId="38" fillId="0" borderId="0" xfId="49" applyFont="1" applyFill="1" applyBorder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12" xfId="49" applyFont="1" applyBorder="1" applyAlignment="1" applyProtection="1">
      <alignment wrapText="1"/>
      <protection locked="0"/>
    </xf>
    <xf numFmtId="0" fontId="28" fillId="0" borderId="0" xfId="49" applyFont="1" applyBorder="1" applyAlignment="1" applyProtection="1">
      <alignment wrapText="1"/>
      <protection locked="0"/>
    </xf>
    <xf numFmtId="0" fontId="28" fillId="0" borderId="0" xfId="49" applyFont="1" applyAlignment="1">
      <alignment horizontal="left" wrapText="1"/>
    </xf>
    <xf numFmtId="0" fontId="28" fillId="0" borderId="0" xfId="49" applyFont="1" applyAlignment="1">
      <alignment horizontal="center" wrapText="1"/>
    </xf>
    <xf numFmtId="0" fontId="38" fillId="0" borderId="0" xfId="49" applyFont="1" applyBorder="1" applyAlignment="1">
      <alignment wrapText="1"/>
    </xf>
    <xf numFmtId="0" fontId="32" fillId="0" borderId="0" xfId="49" applyFont="1" applyAlignment="1">
      <alignment horizontal="left" wrapText="1"/>
    </xf>
    <xf numFmtId="0" fontId="32" fillId="0" borderId="0" xfId="49" applyFont="1" applyAlignment="1">
      <alignment horizontal="center" wrapText="1"/>
    </xf>
    <xf numFmtId="0" fontId="35" fillId="0" borderId="0" xfId="49" applyFont="1" applyBorder="1" applyAlignment="1">
      <alignment wrapText="1"/>
    </xf>
    <xf numFmtId="0" fontId="28" fillId="0" borderId="0" xfId="49" applyFont="1" applyAlignment="1">
      <alignment horizontal="left"/>
    </xf>
    <xf numFmtId="0" fontId="28" fillId="0" borderId="0" xfId="49" applyFont="1" applyBorder="1" applyAlignment="1">
      <alignment wrapText="1"/>
    </xf>
    <xf numFmtId="0" fontId="40" fillId="0" borderId="0" xfId="49" applyFont="1" applyAlignment="1">
      <alignment horizontal="left" wrapText="1"/>
    </xf>
    <xf numFmtId="0" fontId="40" fillId="0" borderId="0" xfId="49" applyFont="1" applyAlignment="1">
      <alignment horizontal="center" wrapText="1"/>
    </xf>
    <xf numFmtId="165" fontId="49" fillId="0" borderId="0" xfId="51" applyNumberFormat="1" applyFont="1" applyFill="1" applyBorder="1" applyAlignment="1">
      <alignment wrapText="1"/>
    </xf>
    <xf numFmtId="0" fontId="52" fillId="0" borderId="0" xfId="0" applyFont="1" applyAlignment="1"/>
    <xf numFmtId="0" fontId="49" fillId="0" borderId="0" xfId="0" applyFont="1" applyAlignment="1"/>
    <xf numFmtId="0" fontId="50" fillId="0" borderId="0" xfId="0" applyFont="1" applyAlignment="1"/>
    <xf numFmtId="0" fontId="50" fillId="0" borderId="0" xfId="0" applyFont="1" applyAlignment="1">
      <alignment horizontal="center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31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/>
    </xf>
    <xf numFmtId="166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35" fillId="0" borderId="0" xfId="0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</xf>
    <xf numFmtId="166" fontId="28" fillId="0" borderId="10" xfId="20" applyNumberFormat="1" applyFont="1" applyBorder="1" applyAlignment="1" applyProtection="1">
      <alignment horizontal="center" vertical="center"/>
    </xf>
    <xf numFmtId="0" fontId="27" fillId="0" borderId="12" xfId="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7" fillId="0" borderId="0" xfId="0" applyFont="1" applyBorder="1" applyAlignment="1" applyProtection="1">
      <alignment vertical="center" wrapText="1"/>
      <protection hidden="1"/>
    </xf>
    <xf numFmtId="0" fontId="33" fillId="0" borderId="0" xfId="0" applyFont="1" applyBorder="1" applyAlignment="1" applyProtection="1">
      <alignment vertical="center" wrapText="1"/>
      <protection hidden="1"/>
    </xf>
    <xf numFmtId="167" fontId="28" fillId="0" borderId="0" xfId="20" applyNumberFormat="1" applyFont="1" applyBorder="1" applyAlignment="1" applyProtection="1">
      <alignment vertical="center"/>
    </xf>
    <xf numFmtId="166" fontId="28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  <protection locked="0"/>
    </xf>
    <xf numFmtId="166" fontId="27" fillId="0" borderId="0" xfId="20" applyNumberFormat="1" applyFont="1" applyBorder="1" applyAlignment="1" applyProtection="1">
      <alignment vertical="center"/>
    </xf>
    <xf numFmtId="0" fontId="35" fillId="0" borderId="0" xfId="0" applyFont="1" applyBorder="1" applyAlignment="1" applyProtection="1">
      <alignment vertical="center" wrapText="1"/>
      <protection hidden="1"/>
    </xf>
    <xf numFmtId="166" fontId="31" fillId="0" borderId="0" xfId="0" applyNumberFormat="1" applyFont="1" applyFill="1" applyBorder="1" applyAlignment="1" applyProtection="1">
      <alignment vertical="center"/>
      <protection locked="0"/>
    </xf>
    <xf numFmtId="166" fontId="31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  <protection locked="0"/>
    </xf>
    <xf numFmtId="166" fontId="28" fillId="0" borderId="0" xfId="0" applyNumberFormat="1" applyFont="1" applyBorder="1" applyAlignment="1" applyProtection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Border="1" applyAlignment="1" applyProtection="1">
      <alignment vertical="center"/>
      <protection locked="0"/>
    </xf>
    <xf numFmtId="0" fontId="39" fillId="0" borderId="34" xfId="0" applyFont="1" applyBorder="1" applyAlignment="1" applyProtection="1">
      <alignment vertical="center"/>
      <protection locked="0"/>
    </xf>
    <xf numFmtId="0" fontId="61" fillId="0" borderId="0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vertical="center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28" xfId="0" applyFont="1" applyBorder="1" applyAlignment="1" applyProtection="1">
      <alignment horizontal="center" vertical="center"/>
      <protection locked="0"/>
    </xf>
    <xf numFmtId="0" fontId="31" fillId="0" borderId="16" xfId="0" applyFont="1" applyBorder="1" applyAlignment="1" applyProtection="1">
      <alignment horizontal="center" vertical="center"/>
      <protection locked="0"/>
    </xf>
    <xf numFmtId="0" fontId="31" fillId="0" borderId="21" xfId="0" applyFont="1" applyBorder="1" applyAlignment="1" applyProtection="1">
      <alignment horizontal="center" vertical="center"/>
      <protection locked="0"/>
    </xf>
    <xf numFmtId="0" fontId="31" fillId="0" borderId="22" xfId="0" applyFont="1" applyBorder="1" applyAlignment="1" applyProtection="1">
      <alignment horizontal="center" vertical="center"/>
      <protection locked="0"/>
    </xf>
    <xf numFmtId="0" fontId="31" fillId="0" borderId="35" xfId="0" applyFont="1" applyBorder="1" applyAlignment="1" applyProtection="1">
      <alignment horizontal="center" vertical="center"/>
      <protection locked="0"/>
    </xf>
    <xf numFmtId="0" fontId="31" fillId="0" borderId="15" xfId="0" applyFont="1" applyBorder="1" applyAlignment="1" applyProtection="1">
      <alignment horizontal="center" vertical="center"/>
      <protection locked="0"/>
    </xf>
    <xf numFmtId="0" fontId="31" fillId="0" borderId="31" xfId="0" applyFont="1" applyBorder="1" applyAlignment="1" applyProtection="1">
      <alignment horizontal="center" vertical="center"/>
      <protection locked="0"/>
    </xf>
    <xf numFmtId="0" fontId="31" fillId="0" borderId="32" xfId="0" applyFont="1" applyBorder="1" applyAlignment="1" applyProtection="1">
      <alignment horizontal="center" vertical="center"/>
      <protection hidden="1"/>
    </xf>
    <xf numFmtId="0" fontId="31" fillId="0" borderId="18" xfId="0" applyFont="1" applyBorder="1" applyAlignment="1" applyProtection="1">
      <alignment horizontal="center" vertical="center"/>
      <protection hidden="1"/>
    </xf>
    <xf numFmtId="0" fontId="31" fillId="0" borderId="24" xfId="0" applyFont="1" applyBorder="1" applyAlignment="1" applyProtection="1">
      <alignment horizontal="center" vertical="center"/>
      <protection hidden="1"/>
    </xf>
    <xf numFmtId="0" fontId="31" fillId="0" borderId="36" xfId="0" applyFont="1" applyBorder="1" applyAlignment="1" applyProtection="1">
      <alignment horizontal="center" vertical="center"/>
      <protection hidden="1"/>
    </xf>
    <xf numFmtId="0" fontId="31" fillId="0" borderId="37" xfId="0" applyFont="1" applyBorder="1" applyAlignment="1" applyProtection="1">
      <alignment horizontal="center" vertical="center"/>
      <protection hidden="1"/>
    </xf>
    <xf numFmtId="0" fontId="31" fillId="0" borderId="38" xfId="0" applyFont="1" applyBorder="1" applyAlignment="1" applyProtection="1">
      <alignment horizontal="center" vertical="center"/>
      <protection hidden="1"/>
    </xf>
    <xf numFmtId="0" fontId="31" fillId="0" borderId="0" xfId="0" applyFont="1" applyFill="1" applyAlignment="1" applyProtection="1">
      <alignment horizontal="center" vertical="center"/>
      <protection locked="0"/>
    </xf>
    <xf numFmtId="0" fontId="28" fillId="0" borderId="0" xfId="51" applyFont="1" applyFill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NumberFormat="1" applyFont="1" applyAlignment="1" applyProtection="1">
      <alignment wrapText="1"/>
      <protection locked="0"/>
    </xf>
    <xf numFmtId="0" fontId="31" fillId="0" borderId="0" xfId="20" applyNumberFormat="1" applyFont="1" applyAlignment="1" applyProtection="1">
      <alignment horizontal="center"/>
      <protection locked="0"/>
    </xf>
    <xf numFmtId="0" fontId="30" fillId="0" borderId="0" xfId="0" applyFont="1" applyBorder="1" applyAlignment="1" applyProtection="1">
      <alignment vertical="center"/>
      <protection locked="0"/>
    </xf>
    <xf numFmtId="0" fontId="31" fillId="0" borderId="0" xfId="0" applyFont="1" applyAlignment="1" applyProtection="1">
      <alignment horizontal="right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protection locked="0"/>
    </xf>
    <xf numFmtId="0" fontId="35" fillId="0" borderId="11" xfId="0" applyFont="1" applyBorder="1" applyAlignment="1" applyProtection="1">
      <alignment horizontal="center"/>
      <protection locked="0"/>
    </xf>
    <xf numFmtId="4" fontId="31" fillId="0" borderId="10" xfId="45" applyNumberFormat="1" applyFont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Border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39" fillId="0" borderId="10" xfId="0" applyFont="1" applyBorder="1" applyAlignment="1" applyProtection="1">
      <alignment horizontal="center" vertical="center" wrapText="1"/>
      <protection hidden="1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horizontal="center" vertical="center" wrapText="1"/>
      <protection locked="0"/>
    </xf>
    <xf numFmtId="0" fontId="66" fillId="0" borderId="0" xfId="0" applyFont="1" applyBorder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NumberFormat="1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59" fillId="25" borderId="30" xfId="45" applyFont="1" applyFill="1" applyBorder="1" applyAlignment="1">
      <alignment horizontal="center" vertical="center" wrapText="1"/>
    </xf>
    <xf numFmtId="0" fontId="59" fillId="25" borderId="0" xfId="45" applyFont="1" applyFill="1" applyBorder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Border="1" applyAlignment="1" applyProtection="1">
      <alignment horizontal="center"/>
    </xf>
    <xf numFmtId="0" fontId="39" fillId="0" borderId="0" xfId="45" applyFont="1" applyBorder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 applyProtection="1">
      <alignment horizontal="center" vertical="center" wrapText="1"/>
    </xf>
    <xf numFmtId="0" fontId="28" fillId="0" borderId="20" xfId="45" applyFont="1" applyBorder="1" applyAlignment="1" applyProtection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Fill="1" applyBorder="1" applyAlignment="1" applyProtection="1">
      <alignment horizontal="center" vertical="center" wrapText="1"/>
      <protection locked="0"/>
    </xf>
    <xf numFmtId="0" fontId="32" fillId="0" borderId="18" xfId="45" applyFont="1" applyFill="1" applyBorder="1" applyAlignment="1" applyProtection="1">
      <alignment horizontal="center" vertical="center" wrapText="1"/>
      <protection locked="0"/>
    </xf>
    <xf numFmtId="0" fontId="32" fillId="0" borderId="19" xfId="45" applyFont="1" applyFill="1" applyBorder="1" applyAlignment="1" applyProtection="1">
      <alignment horizontal="center" vertical="center" wrapText="1"/>
      <protection locked="0"/>
    </xf>
    <xf numFmtId="0" fontId="28" fillId="0" borderId="12" xfId="49" applyFont="1" applyFill="1" applyBorder="1" applyAlignment="1" applyProtection="1">
      <alignment horizont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wrapText="1"/>
    </xf>
    <xf numFmtId="0" fontId="35" fillId="0" borderId="11" xfId="49" applyFont="1" applyBorder="1" applyAlignment="1">
      <alignment horizontal="center" wrapText="1"/>
    </xf>
    <xf numFmtId="0" fontId="41" fillId="0" borderId="0" xfId="59" applyFont="1" applyAlignment="1">
      <alignment horizontal="center" vertical="center" wrapText="1"/>
    </xf>
    <xf numFmtId="0" fontId="38" fillId="0" borderId="12" xfId="49" applyFont="1" applyBorder="1" applyAlignment="1">
      <alignment horizontal="center" wrapText="1"/>
    </xf>
    <xf numFmtId="0" fontId="26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5" xfId="49" applyFont="1" applyBorder="1" applyAlignment="1">
      <alignment horizontal="center" vertical="center" wrapText="1"/>
    </xf>
    <xf numFmtId="0" fontId="44" fillId="0" borderId="2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Fill="1" applyBorder="1" applyAlignment="1">
      <alignment horizontal="center" wrapText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0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1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79"/>
  <sheetViews>
    <sheetView view="pageBreakPreview" topLeftCell="A41" zoomScaleSheetLayoutView="100" workbookViewId="0">
      <selection activeCell="A72" sqref="A72:XFD72"/>
    </sheetView>
  </sheetViews>
  <sheetFormatPr defaultColWidth="9.140625" defaultRowHeight="17.25"/>
  <cols>
    <col min="1" max="1" width="6.5703125" style="7" customWidth="1"/>
    <col min="2" max="2" width="63.42578125" style="7" customWidth="1"/>
    <col min="3" max="3" width="19.28515625" style="7" customWidth="1"/>
    <col min="4" max="4" width="23.7109375" style="39" customWidth="1"/>
    <col min="5" max="5" width="5.5703125" style="39" customWidth="1"/>
    <col min="6" max="6" width="7.28515625" style="6" hidden="1" customWidth="1"/>
    <col min="7" max="7" width="6.7109375" style="6" hidden="1" customWidth="1"/>
    <col min="8" max="8" width="3.28515625" style="6" hidden="1" customWidth="1"/>
    <col min="9" max="9" width="9.42578125" style="6" hidden="1" customWidth="1"/>
    <col min="10" max="10" width="5.7109375" style="6" hidden="1" customWidth="1"/>
    <col min="11" max="11" width="3.8554687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5" width="0" style="7" hidden="1" customWidth="1"/>
    <col min="16" max="16384" width="9.140625" style="7"/>
  </cols>
  <sheetData>
    <row r="1" spans="1:10" s="6" customFormat="1">
      <c r="C1" s="493"/>
      <c r="D1" s="493" t="s">
        <v>199</v>
      </c>
      <c r="E1" s="509">
        <v>161</v>
      </c>
      <c r="F1" s="493"/>
    </row>
    <row r="2" spans="1:10" s="6" customFormat="1">
      <c r="C2" s="493"/>
      <c r="D2" s="550" t="s">
        <v>40</v>
      </c>
      <c r="E2" s="550"/>
      <c r="F2" s="493"/>
    </row>
    <row r="3" spans="1:10" s="6" customFormat="1">
      <c r="C3" s="493"/>
      <c r="D3" s="551" t="s">
        <v>252</v>
      </c>
      <c r="E3" s="551"/>
      <c r="F3" s="493"/>
    </row>
    <row r="4" spans="1:10" s="533" customFormat="1" ht="24.75" customHeight="1">
      <c r="B4" s="534"/>
      <c r="C4" s="534"/>
      <c r="D4" s="550" t="s">
        <v>253</v>
      </c>
      <c r="E4" s="550"/>
    </row>
    <row r="5" spans="1:10" s="533" customFormat="1" ht="20.25" customHeight="1">
      <c r="B5" s="534"/>
      <c r="C5" s="550" t="s">
        <v>254</v>
      </c>
      <c r="D5" s="550"/>
      <c r="E5" s="550"/>
    </row>
    <row r="6" spans="1:10" ht="20.25">
      <c r="A6" s="555" t="s">
        <v>41</v>
      </c>
      <c r="B6" s="555"/>
      <c r="C6" s="555"/>
      <c r="D6" s="555"/>
      <c r="E6" s="555"/>
      <c r="F6" s="41"/>
    </row>
    <row r="7" spans="1:10" ht="20.45" customHeight="1">
      <c r="A7" s="556" t="s">
        <v>258</v>
      </c>
      <c r="B7" s="556"/>
      <c r="C7" s="556"/>
      <c r="D7" s="556"/>
      <c r="E7" s="556"/>
      <c r="F7" s="71" t="s">
        <v>218</v>
      </c>
    </row>
    <row r="8" spans="1:10" ht="18.75" customHeight="1">
      <c r="A8" s="557" t="s">
        <v>231</v>
      </c>
      <c r="B8" s="557"/>
      <c r="C8" s="557"/>
      <c r="D8" s="557"/>
      <c r="E8" s="557"/>
      <c r="F8" s="42"/>
      <c r="G8" s="43"/>
      <c r="H8" s="43"/>
      <c r="I8" s="43"/>
      <c r="J8" s="43"/>
    </row>
    <row r="9" spans="1:10" ht="21.6" customHeight="1">
      <c r="A9" s="44"/>
      <c r="B9" s="358"/>
      <c r="C9" s="44"/>
      <c r="D9" s="483" t="s">
        <v>51</v>
      </c>
      <c r="E9" s="502"/>
      <c r="F9" s="45"/>
    </row>
    <row r="10" spans="1:10" ht="20.25">
      <c r="A10" s="46" t="s">
        <v>7</v>
      </c>
      <c r="B10" s="47" t="s">
        <v>145</v>
      </c>
      <c r="C10" s="48"/>
      <c r="D10" s="293"/>
      <c r="E10" s="293"/>
      <c r="F10" s="45"/>
    </row>
    <row r="11" spans="1:10">
      <c r="A11" s="153">
        <v>1</v>
      </c>
      <c r="B11" s="154" t="s">
        <v>115</v>
      </c>
      <c r="C11" s="51"/>
      <c r="D11" s="546">
        <v>61680</v>
      </c>
      <c r="E11" s="503"/>
      <c r="F11" s="45"/>
    </row>
    <row r="12" spans="1:10">
      <c r="A12" s="153">
        <f>+A11+1</f>
        <v>2</v>
      </c>
      <c r="B12" s="154" t="s">
        <v>8</v>
      </c>
      <c r="C12" s="51"/>
      <c r="D12" s="482">
        <v>750</v>
      </c>
      <c r="E12" s="503"/>
      <c r="F12" s="45" t="s">
        <v>205</v>
      </c>
    </row>
    <row r="13" spans="1:10" hidden="1">
      <c r="A13" s="153">
        <f>+A12+1</f>
        <v>3</v>
      </c>
      <c r="B13" s="154" t="s">
        <v>61</v>
      </c>
      <c r="C13" s="51"/>
      <c r="D13" s="482">
        <f>+Komunal!N30</f>
        <v>0</v>
      </c>
      <c r="E13" s="503"/>
      <c r="F13" s="45"/>
    </row>
    <row r="14" spans="1:10" hidden="1">
      <c r="A14" s="153">
        <f t="shared" ref="A14:A16" si="0">+A13+1</f>
        <v>4</v>
      </c>
      <c r="B14" s="154" t="s">
        <v>116</v>
      </c>
      <c r="C14" s="51"/>
      <c r="D14" s="482"/>
      <c r="E14" s="503"/>
      <c r="F14" s="45">
        <v>18243.7</v>
      </c>
    </row>
    <row r="15" spans="1:10">
      <c r="A15" s="153">
        <v>3</v>
      </c>
      <c r="B15" s="154" t="s">
        <v>9</v>
      </c>
      <c r="C15" s="51"/>
      <c r="D15" s="482">
        <v>7246.9</v>
      </c>
      <c r="E15" s="503"/>
      <c r="F15" s="45"/>
    </row>
    <row r="16" spans="1:10" hidden="1">
      <c r="A16" s="153">
        <f t="shared" si="0"/>
        <v>4</v>
      </c>
      <c r="B16" s="154" t="s">
        <v>70</v>
      </c>
      <c r="C16" s="51"/>
      <c r="D16" s="482"/>
      <c r="E16" s="503"/>
      <c r="F16" s="45"/>
    </row>
    <row r="17" spans="1:19">
      <c r="A17" s="153">
        <v>4</v>
      </c>
      <c r="B17" s="154" t="s">
        <v>123</v>
      </c>
      <c r="C17" s="51"/>
      <c r="D17" s="480">
        <f>SUM(D18:D19)</f>
        <v>2708.3</v>
      </c>
      <c r="E17" s="504"/>
      <c r="F17" s="45"/>
    </row>
    <row r="18" spans="1:19" s="3" customFormat="1" ht="16.5">
      <c r="A18" s="155">
        <v>4.0999999999999996</v>
      </c>
      <c r="B18" s="36" t="s">
        <v>71</v>
      </c>
      <c r="C18" s="52"/>
      <c r="D18" s="481">
        <f>+D62</f>
        <v>2708.3</v>
      </c>
      <c r="E18" s="505"/>
      <c r="F18" s="60"/>
      <c r="G18" s="2"/>
      <c r="H18" s="2"/>
      <c r="I18" s="2"/>
      <c r="J18" s="2"/>
      <c r="K18" s="2"/>
      <c r="L18" s="2"/>
    </row>
    <row r="19" spans="1:19" s="3" customFormat="1" ht="16.5" hidden="1">
      <c r="A19" s="155">
        <v>7.2</v>
      </c>
      <c r="B19" s="36" t="s">
        <v>72</v>
      </c>
      <c r="C19" s="52"/>
      <c r="D19" s="479"/>
      <c r="E19" s="506"/>
      <c r="F19" s="60" t="s">
        <v>207</v>
      </c>
      <c r="G19" s="2"/>
      <c r="H19" s="2"/>
      <c r="K19" s="2"/>
      <c r="L19" s="304"/>
    </row>
    <row r="20" spans="1:19" hidden="1">
      <c r="A20" s="153">
        <f>+A17+1</f>
        <v>5</v>
      </c>
      <c r="B20" s="154" t="s">
        <v>10</v>
      </c>
      <c r="C20" s="51"/>
      <c r="D20" s="482"/>
      <c r="E20" s="503"/>
      <c r="F20" s="45"/>
    </row>
    <row r="21" spans="1:19" s="6" customFormat="1" hidden="1">
      <c r="A21" s="153">
        <f>+A20+1</f>
        <v>6</v>
      </c>
      <c r="B21" s="65"/>
      <c r="C21" s="515"/>
      <c r="D21" s="482"/>
      <c r="E21" s="503"/>
      <c r="F21" s="45"/>
    </row>
    <row r="22" spans="1:19" s="6" customFormat="1" hidden="1">
      <c r="A22" s="153">
        <f>+A21+1</f>
        <v>7</v>
      </c>
      <c r="B22" s="65"/>
      <c r="C22" s="515"/>
      <c r="D22" s="482"/>
      <c r="E22" s="503"/>
      <c r="F22" s="540" t="s">
        <v>229</v>
      </c>
    </row>
    <row r="23" spans="1:19">
      <c r="A23" s="46"/>
      <c r="B23" s="53" t="s">
        <v>28</v>
      </c>
      <c r="C23" s="48"/>
      <c r="D23" s="477">
        <f>SUM(D11:D17,D20:D22)</f>
        <v>72385.2</v>
      </c>
      <c r="E23" s="507"/>
      <c r="F23" s="45"/>
    </row>
    <row r="24" spans="1:19" ht="23.25" customHeight="1">
      <c r="A24" s="50"/>
      <c r="B24" s="46"/>
      <c r="C24" s="51"/>
      <c r="D24" s="480"/>
      <c r="E24" s="480"/>
      <c r="F24" s="45"/>
    </row>
    <row r="25" spans="1:19" ht="20.25">
      <c r="A25" s="46" t="s">
        <v>11</v>
      </c>
      <c r="B25" s="54" t="s">
        <v>146</v>
      </c>
      <c r="C25" s="49"/>
      <c r="D25" s="287"/>
      <c r="E25" s="287"/>
      <c r="F25" s="45"/>
      <c r="M25" s="6"/>
      <c r="N25" s="6"/>
      <c r="O25" s="6"/>
      <c r="P25" s="6"/>
      <c r="Q25" s="6"/>
      <c r="R25" s="6"/>
      <c r="S25" s="6"/>
    </row>
    <row r="26" spans="1:19">
      <c r="A26" s="153">
        <v>1</v>
      </c>
      <c r="B26" s="154" t="s">
        <v>12</v>
      </c>
      <c r="C26" s="51"/>
      <c r="D26" s="482">
        <f>+Ashkhatavardz!L9</f>
        <v>48781.5</v>
      </c>
      <c r="E26" s="503"/>
      <c r="F26" s="45"/>
    </row>
    <row r="27" spans="1:19" s="3" customFormat="1" ht="13.5">
      <c r="A27" s="156">
        <v>1.1000000000000001</v>
      </c>
      <c r="B27" s="157" t="s">
        <v>117</v>
      </c>
      <c r="C27" s="52"/>
      <c r="D27" s="481">
        <f>+Ashkhatavardz!I7</f>
        <v>750</v>
      </c>
      <c r="E27" s="505"/>
      <c r="F27" s="280"/>
      <c r="G27" s="2"/>
      <c r="H27" s="2"/>
      <c r="I27" s="2"/>
      <c r="J27" s="89"/>
      <c r="K27" s="2"/>
      <c r="L27" s="2"/>
      <c r="M27" s="2"/>
      <c r="N27" s="2"/>
      <c r="O27" s="2"/>
      <c r="P27" s="2"/>
      <c r="Q27" s="2"/>
      <c r="R27" s="2"/>
      <c r="S27" s="2"/>
    </row>
    <row r="28" spans="1:19" s="3" customFormat="1" ht="13.5" hidden="1">
      <c r="A28" s="156">
        <v>1.2</v>
      </c>
      <c r="B28" s="149"/>
      <c r="C28" s="52"/>
      <c r="D28" s="479"/>
      <c r="E28" s="506"/>
      <c r="F28" s="9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153">
        <f>+A26+1</f>
        <v>2</v>
      </c>
      <c r="B29" s="154" t="s">
        <v>15</v>
      </c>
      <c r="C29" s="51"/>
      <c r="D29" s="482">
        <f>+L29-'Dramakan hosqer'!F80-L30</f>
        <v>13773.64</v>
      </c>
      <c r="E29" s="503"/>
      <c r="F29" s="45"/>
      <c r="G29" s="517">
        <f>+(D11-12000)/12/30</f>
        <v>138</v>
      </c>
      <c r="H29" s="517" t="s">
        <v>196</v>
      </c>
      <c r="I29" s="517">
        <v>550</v>
      </c>
      <c r="J29" s="517">
        <v>252</v>
      </c>
      <c r="K29" s="517" t="s">
        <v>197</v>
      </c>
      <c r="L29" s="517">
        <f>+ROUND(G29*I29*J29/1000,1)</f>
        <v>19126.8</v>
      </c>
      <c r="M29" s="46"/>
      <c r="N29" s="7" t="s">
        <v>257</v>
      </c>
    </row>
    <row r="30" spans="1:19">
      <c r="A30" s="153">
        <f>+A29+1</f>
        <v>3</v>
      </c>
      <c r="B30" s="154" t="s">
        <v>14</v>
      </c>
      <c r="C30" s="51"/>
      <c r="D30" s="482">
        <f>+Komunal!F28</f>
        <v>2725.3</v>
      </c>
      <c r="E30" s="503"/>
      <c r="F30" s="45">
        <f>+D30-Komunal!F20</f>
        <v>2725.3</v>
      </c>
      <c r="L30" s="6">
        <f>+L29*0.2</f>
        <v>3825.36</v>
      </c>
    </row>
    <row r="31" spans="1:19">
      <c r="A31" s="153">
        <f t="shared" ref="A31:A35" si="1">+A30+1</f>
        <v>4</v>
      </c>
      <c r="B31" s="154" t="s">
        <v>13</v>
      </c>
      <c r="C31" s="51"/>
      <c r="D31" s="482">
        <f>+Komunal!J28</f>
        <v>1716.9</v>
      </c>
      <c r="E31" s="503"/>
      <c r="F31" s="45">
        <f>+D31-Komunal!J20</f>
        <v>1716.9</v>
      </c>
    </row>
    <row r="32" spans="1:19">
      <c r="A32" s="153">
        <f t="shared" si="1"/>
        <v>5</v>
      </c>
      <c r="B32" s="154" t="s">
        <v>16</v>
      </c>
      <c r="C32" s="51"/>
      <c r="D32" s="482">
        <f>+Komunal!N28</f>
        <v>425.6</v>
      </c>
      <c r="E32" s="503"/>
      <c r="F32" s="45">
        <f>+D32-Komunal!N20</f>
        <v>425.6</v>
      </c>
    </row>
    <row r="33" spans="1:14">
      <c r="A33" s="153">
        <f t="shared" si="1"/>
        <v>6</v>
      </c>
      <c r="B33" s="154" t="s">
        <v>17</v>
      </c>
      <c r="C33" s="51"/>
      <c r="D33" s="482">
        <v>73</v>
      </c>
      <c r="E33" s="503"/>
      <c r="F33" s="45"/>
    </row>
    <row r="34" spans="1:14">
      <c r="A34" s="153">
        <f t="shared" si="1"/>
        <v>7</v>
      </c>
      <c r="B34" s="154" t="s">
        <v>18</v>
      </c>
      <c r="C34" s="51"/>
      <c r="D34" s="482">
        <v>60</v>
      </c>
      <c r="E34" s="503"/>
      <c r="F34" s="45"/>
    </row>
    <row r="35" spans="1:14">
      <c r="A35" s="153">
        <f t="shared" si="1"/>
        <v>8</v>
      </c>
      <c r="B35" s="154" t="s">
        <v>19</v>
      </c>
      <c r="C35" s="51"/>
      <c r="D35" s="482">
        <f>SUM(D36:D38)</f>
        <v>177</v>
      </c>
      <c r="E35" s="503"/>
      <c r="F35" s="45"/>
    </row>
    <row r="36" spans="1:14" s="3" customFormat="1" ht="13.5">
      <c r="A36" s="155">
        <v>8.1</v>
      </c>
      <c r="B36" s="36" t="s">
        <v>20</v>
      </c>
      <c r="C36" s="52"/>
      <c r="D36" s="479">
        <v>66</v>
      </c>
      <c r="E36" s="506"/>
      <c r="F36" s="9"/>
      <c r="G36" s="2"/>
      <c r="H36" s="2"/>
      <c r="I36" s="2"/>
      <c r="J36" s="2"/>
      <c r="K36" s="2"/>
      <c r="L36" s="2"/>
    </row>
    <row r="37" spans="1:14" s="3" customFormat="1" ht="13.5">
      <c r="A37" s="155">
        <v>8.1999999999999993</v>
      </c>
      <c r="B37" s="36" t="s">
        <v>21</v>
      </c>
      <c r="C37" s="52"/>
      <c r="D37" s="479">
        <v>15</v>
      </c>
      <c r="E37" s="506"/>
      <c r="F37" s="9"/>
      <c r="G37" s="2"/>
      <c r="H37" s="2"/>
      <c r="I37" s="2"/>
      <c r="J37" s="2"/>
      <c r="K37" s="2"/>
      <c r="L37" s="2"/>
    </row>
    <row r="38" spans="1:14" s="3" customFormat="1" ht="15" customHeight="1">
      <c r="A38" s="155">
        <v>8.3000000000000007</v>
      </c>
      <c r="B38" s="36" t="s">
        <v>22</v>
      </c>
      <c r="C38" s="52"/>
      <c r="D38" s="479">
        <v>96</v>
      </c>
      <c r="E38" s="506"/>
      <c r="F38" s="9"/>
      <c r="G38" s="2"/>
      <c r="H38" s="2"/>
      <c r="J38" s="553" t="s">
        <v>198</v>
      </c>
      <c r="K38" s="553"/>
      <c r="L38" s="2"/>
    </row>
    <row r="39" spans="1:14" ht="17.45" customHeight="1" thickBot="1">
      <c r="A39" s="153">
        <f>+A35+1</f>
        <v>9</v>
      </c>
      <c r="B39" s="154" t="s">
        <v>23</v>
      </c>
      <c r="C39" s="51"/>
      <c r="D39" s="482">
        <v>10</v>
      </c>
      <c r="E39" s="503"/>
      <c r="F39" s="45"/>
      <c r="I39" s="518"/>
      <c r="J39" s="554"/>
      <c r="K39" s="554"/>
    </row>
    <row r="40" spans="1:14" ht="18" thickBot="1">
      <c r="A40" s="153">
        <f>+A39+1</f>
        <v>10</v>
      </c>
      <c r="B40" s="154" t="s">
        <v>29</v>
      </c>
      <c r="C40" s="51"/>
      <c r="D40" s="482">
        <f>N40</f>
        <v>1029</v>
      </c>
      <c r="E40" s="503"/>
      <c r="F40" s="45" t="s">
        <v>256</v>
      </c>
      <c r="J40" s="526">
        <v>7</v>
      </c>
      <c r="K40" s="524" t="s">
        <v>196</v>
      </c>
      <c r="L40" s="520">
        <v>147</v>
      </c>
      <c r="M40" s="527" t="s">
        <v>197</v>
      </c>
      <c r="N40" s="530">
        <f>+J40*L40</f>
        <v>1029</v>
      </c>
    </row>
    <row r="41" spans="1:14">
      <c r="A41" s="153">
        <f t="shared" ref="A41:A59" si="2">+A40+1</f>
        <v>11</v>
      </c>
      <c r="B41" s="154" t="s">
        <v>24</v>
      </c>
      <c r="C41" s="51"/>
      <c r="D41" s="482">
        <v>180</v>
      </c>
      <c r="E41" s="503"/>
      <c r="F41" s="45"/>
      <c r="J41" s="525">
        <f>+J40</f>
        <v>7</v>
      </c>
      <c r="K41" s="516" t="s">
        <v>196</v>
      </c>
      <c r="L41" s="516">
        <v>28</v>
      </c>
      <c r="M41" s="528" t="s">
        <v>197</v>
      </c>
      <c r="N41" s="531">
        <f>+J41*L41</f>
        <v>196</v>
      </c>
    </row>
    <row r="42" spans="1:14">
      <c r="A42" s="153">
        <f t="shared" si="2"/>
        <v>12</v>
      </c>
      <c r="B42" s="154" t="s">
        <v>73</v>
      </c>
      <c r="C42" s="51"/>
      <c r="D42" s="482">
        <v>100</v>
      </c>
      <c r="E42" s="503"/>
      <c r="F42" s="45"/>
      <c r="J42" s="521">
        <f>+J40</f>
        <v>7</v>
      </c>
      <c r="K42" s="516" t="s">
        <v>196</v>
      </c>
      <c r="L42" s="516">
        <v>28</v>
      </c>
      <c r="M42" s="528" t="s">
        <v>197</v>
      </c>
      <c r="N42" s="531">
        <f>+J42*L42</f>
        <v>196</v>
      </c>
    </row>
    <row r="43" spans="1:14">
      <c r="A43" s="153">
        <f t="shared" si="2"/>
        <v>13</v>
      </c>
      <c r="B43" s="154" t="s">
        <v>47</v>
      </c>
      <c r="C43" s="51"/>
      <c r="D43" s="482">
        <v>30</v>
      </c>
      <c r="E43" s="503"/>
      <c r="F43" s="45"/>
      <c r="J43" s="521">
        <f>+J40</f>
        <v>7</v>
      </c>
      <c r="K43" s="516" t="s">
        <v>196</v>
      </c>
      <c r="L43" s="516">
        <v>72.5</v>
      </c>
      <c r="M43" s="528" t="s">
        <v>197</v>
      </c>
      <c r="N43" s="531">
        <f>+J43*L43</f>
        <v>507.5</v>
      </c>
    </row>
    <row r="44" spans="1:14" ht="18" thickBot="1">
      <c r="A44" s="153">
        <f t="shared" si="2"/>
        <v>14</v>
      </c>
      <c r="B44" s="154" t="s">
        <v>118</v>
      </c>
      <c r="C44" s="51"/>
      <c r="D44" s="482">
        <v>20</v>
      </c>
      <c r="E44" s="503"/>
      <c r="F44" s="45"/>
      <c r="J44" s="522">
        <f>+J40</f>
        <v>7</v>
      </c>
      <c r="K44" s="523" t="s">
        <v>196</v>
      </c>
      <c r="L44" s="523">
        <v>38.700000000000003</v>
      </c>
      <c r="M44" s="529" t="s">
        <v>197</v>
      </c>
      <c r="N44" s="532">
        <f>+J44*L44</f>
        <v>270.90000000000003</v>
      </c>
    </row>
    <row r="45" spans="1:14" hidden="1">
      <c r="A45" s="153">
        <f t="shared" si="2"/>
        <v>15</v>
      </c>
      <c r="B45" s="154" t="s">
        <v>119</v>
      </c>
      <c r="C45" s="51"/>
      <c r="D45" s="482"/>
      <c r="E45" s="503"/>
      <c r="F45" s="45"/>
    </row>
    <row r="46" spans="1:14">
      <c r="A46" s="153">
        <v>15</v>
      </c>
      <c r="B46" s="154" t="s">
        <v>25</v>
      </c>
      <c r="C46" s="51"/>
      <c r="D46" s="482">
        <v>100</v>
      </c>
      <c r="E46" s="503"/>
      <c r="F46" s="45"/>
    </row>
    <row r="47" spans="1:14">
      <c r="A47" s="153">
        <v>16</v>
      </c>
      <c r="B47" s="154" t="s">
        <v>26</v>
      </c>
      <c r="C47" s="51"/>
      <c r="D47" s="482">
        <f>75+144</f>
        <v>219</v>
      </c>
      <c r="E47" s="503"/>
      <c r="F47" s="45"/>
    </row>
    <row r="48" spans="1:14" hidden="1">
      <c r="A48" s="153">
        <f t="shared" si="2"/>
        <v>17</v>
      </c>
      <c r="B48" s="154" t="s">
        <v>65</v>
      </c>
      <c r="C48" s="51"/>
      <c r="D48" s="482"/>
      <c r="E48" s="503"/>
      <c r="F48" s="45"/>
    </row>
    <row r="49" spans="1:12" hidden="1">
      <c r="A49" s="153">
        <f t="shared" si="2"/>
        <v>18</v>
      </c>
      <c r="B49" s="154" t="s">
        <v>52</v>
      </c>
      <c r="C49" s="51"/>
      <c r="D49" s="482">
        <f>+D13</f>
        <v>0</v>
      </c>
      <c r="E49" s="503"/>
      <c r="F49" s="45"/>
    </row>
    <row r="50" spans="1:12">
      <c r="A50" s="153">
        <v>17</v>
      </c>
      <c r="B50" s="154" t="s">
        <v>44</v>
      </c>
      <c r="C50" s="51"/>
      <c r="D50" s="546">
        <v>105</v>
      </c>
      <c r="E50" s="503"/>
      <c r="F50" s="45"/>
    </row>
    <row r="51" spans="1:12">
      <c r="A51" s="153">
        <v>18</v>
      </c>
      <c r="B51" s="154" t="s">
        <v>74</v>
      </c>
      <c r="C51" s="51"/>
      <c r="D51" s="482">
        <v>50</v>
      </c>
      <c r="E51" s="503"/>
      <c r="F51" s="45"/>
    </row>
    <row r="52" spans="1:12" hidden="1">
      <c r="A52" s="153">
        <f t="shared" si="2"/>
        <v>19</v>
      </c>
      <c r="B52" s="154" t="s">
        <v>75</v>
      </c>
      <c r="C52" s="51"/>
      <c r="D52" s="482">
        <v>0</v>
      </c>
      <c r="E52" s="503"/>
      <c r="F52" s="45"/>
    </row>
    <row r="53" spans="1:12">
      <c r="A53" s="153">
        <v>19</v>
      </c>
      <c r="B53" s="154" t="s">
        <v>45</v>
      </c>
      <c r="C53" s="51"/>
      <c r="D53" s="482">
        <v>6</v>
      </c>
      <c r="E53" s="503"/>
      <c r="F53" s="45"/>
    </row>
    <row r="54" spans="1:12">
      <c r="A54" s="153">
        <v>20</v>
      </c>
      <c r="B54" s="154" t="s">
        <v>120</v>
      </c>
      <c r="C54" s="51"/>
      <c r="D54" s="482">
        <v>60</v>
      </c>
      <c r="E54" s="503"/>
      <c r="F54" s="45"/>
    </row>
    <row r="55" spans="1:12" hidden="1">
      <c r="A55" s="153">
        <f t="shared" si="2"/>
        <v>21</v>
      </c>
      <c r="B55" s="154" t="s">
        <v>46</v>
      </c>
      <c r="C55" s="51"/>
      <c r="D55" s="482"/>
      <c r="E55" s="503"/>
      <c r="F55" s="45"/>
    </row>
    <row r="56" spans="1:12" hidden="1">
      <c r="A56" s="153">
        <f t="shared" si="2"/>
        <v>22</v>
      </c>
      <c r="B56" s="154" t="s">
        <v>62</v>
      </c>
      <c r="C56" s="51"/>
      <c r="D56" s="482"/>
      <c r="E56" s="503"/>
      <c r="F56" s="45"/>
    </row>
    <row r="57" spans="1:12" hidden="1">
      <c r="A57" s="153">
        <f t="shared" si="2"/>
        <v>23</v>
      </c>
      <c r="B57" s="154"/>
      <c r="C57" s="51"/>
      <c r="D57" s="482"/>
      <c r="E57" s="503"/>
      <c r="F57" s="45"/>
    </row>
    <row r="58" spans="1:12" hidden="1">
      <c r="A58" s="153">
        <f t="shared" si="2"/>
        <v>24</v>
      </c>
      <c r="B58" s="154"/>
      <c r="C58" s="51"/>
      <c r="D58" s="482"/>
      <c r="E58" s="503"/>
      <c r="F58" s="45"/>
    </row>
    <row r="59" spans="1:12" s="6" customFormat="1" ht="16.5" hidden="1" customHeight="1">
      <c r="A59" s="153">
        <f t="shared" si="2"/>
        <v>25</v>
      </c>
      <c r="B59" s="65"/>
      <c r="C59" s="515"/>
      <c r="D59" s="482"/>
      <c r="E59" s="503"/>
      <c r="F59" s="45"/>
    </row>
    <row r="60" spans="1:12" s="6" customFormat="1">
      <c r="A60" s="153">
        <v>21</v>
      </c>
      <c r="B60" s="65" t="s">
        <v>265</v>
      </c>
      <c r="C60" s="515"/>
      <c r="D60" s="482">
        <v>35</v>
      </c>
      <c r="E60" s="503"/>
      <c r="F60" s="540" t="s">
        <v>121</v>
      </c>
    </row>
    <row r="61" spans="1:12">
      <c r="A61" s="153">
        <v>22</v>
      </c>
      <c r="B61" s="154" t="s">
        <v>27</v>
      </c>
      <c r="C61" s="51"/>
      <c r="D61" s="482">
        <v>2708.3</v>
      </c>
      <c r="E61" s="503"/>
      <c r="F61" s="45"/>
    </row>
    <row r="62" spans="1:12" s="3" customFormat="1" ht="13.5">
      <c r="A62" s="156">
        <v>22.1</v>
      </c>
      <c r="B62" s="59" t="s">
        <v>76</v>
      </c>
      <c r="C62" s="52"/>
      <c r="D62" s="479">
        <v>2708.3</v>
      </c>
      <c r="E62" s="506"/>
      <c r="F62" s="25"/>
      <c r="G62" s="2"/>
      <c r="H62" s="2"/>
      <c r="I62" s="2"/>
      <c r="J62" s="2"/>
      <c r="K62" s="2"/>
      <c r="L62" s="2"/>
    </row>
    <row r="63" spans="1:12" hidden="1">
      <c r="A63" s="153">
        <f>+A61+1</f>
        <v>23</v>
      </c>
      <c r="B63" s="154" t="s">
        <v>77</v>
      </c>
      <c r="C63" s="51"/>
      <c r="D63" s="482"/>
      <c r="E63" s="503"/>
      <c r="F63" s="45"/>
    </row>
    <row r="64" spans="1:12" hidden="1">
      <c r="A64" s="153">
        <f>+A63+1</f>
        <v>24</v>
      </c>
      <c r="B64" s="154" t="s">
        <v>66</v>
      </c>
      <c r="C64" s="51"/>
      <c r="D64" s="482"/>
      <c r="E64" s="503"/>
      <c r="F64" s="45"/>
    </row>
    <row r="65" spans="1:12">
      <c r="A65" s="55"/>
      <c r="B65" s="56" t="s">
        <v>30</v>
      </c>
      <c r="C65" s="48"/>
      <c r="D65" s="477">
        <f>SUM(D26,D29:D35,D39:D61,D63:D64)</f>
        <v>72385.240000000005</v>
      </c>
      <c r="E65" s="507"/>
      <c r="F65" s="552">
        <f>+D23-D65</f>
        <v>-4.0000000008149073E-2</v>
      </c>
      <c r="G65" s="552"/>
    </row>
    <row r="66" spans="1:12" ht="37.5" customHeight="1">
      <c r="B66" s="57"/>
      <c r="C66" s="10"/>
      <c r="D66" s="50"/>
      <c r="E66" s="50"/>
      <c r="F66" s="45"/>
    </row>
    <row r="67" spans="1:12" s="6" customFormat="1" ht="26.25" hidden="1" customHeight="1">
      <c r="B67" s="430" t="s">
        <v>259</v>
      </c>
      <c r="C67" s="541"/>
      <c r="D67" s="475" t="s">
        <v>261</v>
      </c>
      <c r="E67" s="478"/>
      <c r="F67" s="45"/>
    </row>
    <row r="68" spans="1:12" s="6" customFormat="1" ht="15.75" hidden="1" customHeight="1">
      <c r="B68" s="428"/>
      <c r="C68" s="543"/>
      <c r="D68" s="544" t="s">
        <v>92</v>
      </c>
      <c r="E68" s="508"/>
      <c r="F68" s="45"/>
    </row>
    <row r="69" spans="1:12" s="6" customFormat="1" ht="30.75" hidden="1" customHeight="1">
      <c r="B69" s="430" t="s">
        <v>6</v>
      </c>
      <c r="C69" s="541"/>
      <c r="D69" s="475" t="s">
        <v>260</v>
      </c>
      <c r="E69" s="475"/>
      <c r="F69" s="45"/>
    </row>
    <row r="70" spans="1:12" s="6" customFormat="1" ht="13.5" hidden="1" customHeight="1">
      <c r="B70" s="45"/>
      <c r="D70" s="476" t="s">
        <v>92</v>
      </c>
      <c r="E70" s="508"/>
      <c r="F70" s="45"/>
    </row>
    <row r="71" spans="1:12" s="6" customFormat="1" hidden="1">
      <c r="B71" s="89" t="s">
        <v>201</v>
      </c>
      <c r="C71" s="45"/>
      <c r="D71" s="429"/>
      <c r="E71" s="429"/>
      <c r="F71" s="45"/>
    </row>
    <row r="72" spans="1:12" s="400" customFormat="1" ht="36.75" customHeight="1">
      <c r="A72" s="606" t="s">
        <v>270</v>
      </c>
      <c r="B72" s="606"/>
      <c r="C72" s="401"/>
      <c r="D72" s="607" t="s">
        <v>271</v>
      </c>
      <c r="E72" s="607"/>
      <c r="G72" s="608" t="s">
        <v>272</v>
      </c>
    </row>
    <row r="73" spans="1:12" s="58" customFormat="1" ht="40.5" customHeight="1">
      <c r="B73" s="289"/>
      <c r="C73" s="250"/>
      <c r="D73" s="50"/>
      <c r="F73" s="50"/>
      <c r="G73" s="45"/>
      <c r="H73" s="45"/>
      <c r="I73" s="45"/>
      <c r="J73" s="45"/>
      <c r="K73" s="45"/>
      <c r="L73" s="45"/>
    </row>
    <row r="74" spans="1:12">
      <c r="B74" s="58"/>
      <c r="C74" s="58"/>
      <c r="D74" s="50"/>
      <c r="E74" s="50"/>
      <c r="F74" s="45"/>
    </row>
    <row r="75" spans="1:12">
      <c r="B75" s="58"/>
      <c r="C75" s="58"/>
      <c r="D75" s="50"/>
      <c r="E75" s="50"/>
      <c r="F75" s="45"/>
    </row>
    <row r="76" spans="1:12">
      <c r="B76" s="58"/>
      <c r="C76" s="58"/>
      <c r="D76" s="50"/>
      <c r="E76" s="50"/>
    </row>
    <row r="77" spans="1:12">
      <c r="B77" s="58"/>
      <c r="C77" s="58"/>
      <c r="D77" s="50"/>
      <c r="E77" s="50"/>
    </row>
    <row r="78" spans="1:12">
      <c r="B78" s="58"/>
      <c r="C78" s="58"/>
      <c r="D78" s="50"/>
      <c r="E78" s="50"/>
    </row>
    <row r="79" spans="1:12">
      <c r="B79" s="58"/>
      <c r="C79" s="58"/>
      <c r="D79" s="50"/>
      <c r="E79" s="50"/>
    </row>
  </sheetData>
  <sheetProtection formatCells="0" formatColumns="0" formatRows="0" insertColumns="0" insertRows="0" insertHyperlinks="0" deleteColumns="0" deleteRows="0" sort="0"/>
  <mergeCells count="11">
    <mergeCell ref="A72:B72"/>
    <mergeCell ref="D72:E72"/>
    <mergeCell ref="D2:E2"/>
    <mergeCell ref="D3:E3"/>
    <mergeCell ref="D4:E4"/>
    <mergeCell ref="F65:G65"/>
    <mergeCell ref="J38:K39"/>
    <mergeCell ref="C5:E5"/>
    <mergeCell ref="A6:E6"/>
    <mergeCell ref="A7:E7"/>
    <mergeCell ref="A8:E8"/>
  </mergeCells>
  <pageMargins left="0.19685039370078741" right="0.19685039370078741" top="0.35433070866141736" bottom="0.27559055118110237" header="0.31496062992125984" footer="0.19685039370078741"/>
  <pageSetup paperSize="9" scale="8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11"/>
  <sheetViews>
    <sheetView tabSelected="1" view="pageBreakPreview" topLeftCell="A41" zoomScaleSheetLayoutView="100" workbookViewId="0">
      <selection activeCell="A89" sqref="A89:XFD89"/>
    </sheetView>
  </sheetViews>
  <sheetFormatPr defaultColWidth="9.140625" defaultRowHeight="13.5"/>
  <cols>
    <col min="1" max="1" width="4.5703125" style="82" customWidth="1"/>
    <col min="2" max="2" width="64.85546875" style="408" customWidth="1"/>
    <col min="3" max="3" width="11.28515625" style="360" customWidth="1"/>
    <col min="4" max="4" width="11.7109375" style="360" customWidth="1"/>
    <col min="5" max="5" width="12.28515625" style="360" customWidth="1"/>
    <col min="6" max="6" width="11.5703125" style="82" customWidth="1"/>
    <col min="7" max="7" width="3.5703125" style="82" customWidth="1"/>
    <col min="8" max="8" width="23.140625" style="109" hidden="1" customWidth="1"/>
    <col min="9" max="9" width="11.28515625" style="89" hidden="1" customWidth="1"/>
    <col min="10" max="10" width="11.42578125" style="89" hidden="1" customWidth="1"/>
    <col min="11" max="15" width="0" style="81" hidden="1" customWidth="1"/>
    <col min="16" max="16" width="9.140625" style="81"/>
    <col min="17" max="16384" width="9.140625" style="82"/>
  </cols>
  <sheetData>
    <row r="1" spans="1:16" s="77" customFormat="1" ht="17.25">
      <c r="A1" s="535"/>
      <c r="B1" s="536"/>
      <c r="C1" s="537"/>
      <c r="D1" s="537"/>
      <c r="E1" s="537"/>
      <c r="F1" s="305" t="s">
        <v>199</v>
      </c>
      <c r="G1" s="547">
        <f>+'Ekamut-caxs'!E1+1</f>
        <v>162</v>
      </c>
      <c r="H1" s="107"/>
      <c r="I1" s="509"/>
      <c r="J1" s="509"/>
    </row>
    <row r="2" spans="1:16" s="77" customFormat="1" ht="17.25">
      <c r="A2" s="535"/>
      <c r="B2" s="538"/>
      <c r="C2" s="539"/>
      <c r="D2" s="539"/>
      <c r="E2" s="559" t="s">
        <v>40</v>
      </c>
      <c r="F2" s="559"/>
      <c r="G2" s="559"/>
      <c r="H2" s="107"/>
      <c r="I2" s="509"/>
      <c r="J2" s="509"/>
    </row>
    <row r="3" spans="1:16" s="77" customFormat="1" ht="17.25">
      <c r="A3" s="535"/>
      <c r="B3" s="538"/>
      <c r="C3" s="539"/>
      <c r="D3" s="539"/>
      <c r="E3" s="559" t="s">
        <v>252</v>
      </c>
      <c r="F3" s="559"/>
      <c r="G3" s="559"/>
      <c r="H3" s="107"/>
      <c r="I3" s="509"/>
      <c r="J3" s="509"/>
    </row>
    <row r="4" spans="1:16" s="77" customFormat="1" ht="26.25" customHeight="1">
      <c r="A4" s="535"/>
      <c r="B4" s="538"/>
      <c r="C4" s="539"/>
      <c r="D4" s="539"/>
      <c r="E4" s="560" t="str">
        <f>+'Ekamut-caxs'!D4</f>
        <v xml:space="preserve">_____. _____. 2023թ. </v>
      </c>
      <c r="F4" s="560"/>
      <c r="G4" s="560"/>
      <c r="H4" s="107"/>
      <c r="I4" s="509"/>
      <c r="J4" s="509"/>
    </row>
    <row r="5" spans="1:16" s="77" customFormat="1" ht="24.75" customHeight="1">
      <c r="A5" s="535"/>
      <c r="B5" s="538"/>
      <c r="C5" s="539"/>
      <c r="D5" s="539"/>
      <c r="E5" s="560" t="str">
        <f>+'Ekamut-caxs'!C5</f>
        <v xml:space="preserve">հ. __________- Ա որոշմամբ </v>
      </c>
      <c r="F5" s="560"/>
      <c r="G5" s="560"/>
      <c r="H5" s="107"/>
      <c r="I5" s="509"/>
      <c r="J5" s="509"/>
    </row>
    <row r="6" spans="1:16" s="76" customFormat="1" ht="19.5" customHeight="1">
      <c r="A6" s="561" t="s">
        <v>41</v>
      </c>
      <c r="B6" s="561"/>
      <c r="C6" s="561"/>
      <c r="D6" s="561"/>
      <c r="E6" s="561"/>
      <c r="F6" s="561"/>
      <c r="G6" s="561"/>
      <c r="H6" s="107"/>
      <c r="I6" s="40"/>
      <c r="J6" s="40"/>
      <c r="K6" s="77"/>
      <c r="L6" s="77"/>
      <c r="M6" s="77"/>
      <c r="N6" s="77"/>
      <c r="O6" s="77"/>
      <c r="P6" s="77"/>
    </row>
    <row r="7" spans="1:16" s="7" customFormat="1" ht="20.45" customHeight="1">
      <c r="A7" s="556" t="str">
        <f>+'Ekamut-caxs'!A7:D7</f>
        <v xml:space="preserve">«Երևանի Լ. Կատվալյանի անվան հ․86 մսուր-մանկապարտեզ» ՀՈԱԿ-ի </v>
      </c>
      <c r="B7" s="556"/>
      <c r="C7" s="556"/>
      <c r="D7" s="556"/>
      <c r="E7" s="556"/>
      <c r="F7" s="556"/>
      <c r="G7" s="556"/>
      <c r="H7" s="108"/>
      <c r="I7" s="4"/>
      <c r="J7" s="279"/>
      <c r="K7" s="6"/>
      <c r="L7" s="6"/>
      <c r="M7" s="6"/>
      <c r="N7" s="6"/>
      <c r="O7" s="6"/>
      <c r="P7" s="6"/>
    </row>
    <row r="8" spans="1:16" s="7" customFormat="1" ht="18.75" customHeight="1">
      <c r="A8" s="557" t="s">
        <v>232</v>
      </c>
      <c r="B8" s="557"/>
      <c r="C8" s="557"/>
      <c r="D8" s="557"/>
      <c r="E8" s="557"/>
      <c r="F8" s="557"/>
      <c r="G8" s="557"/>
      <c r="H8" s="107"/>
      <c r="I8" s="40"/>
      <c r="J8" s="40"/>
      <c r="K8" s="6"/>
      <c r="L8" s="6"/>
      <c r="M8" s="6"/>
      <c r="N8" s="6"/>
      <c r="O8" s="6"/>
      <c r="P8" s="6"/>
    </row>
    <row r="9" spans="1:16" s="7" customFormat="1" ht="11.25" hidden="1" customHeight="1">
      <c r="A9" s="78"/>
      <c r="B9" s="402"/>
      <c r="C9" s="78"/>
      <c r="D9" s="78"/>
      <c r="E9" s="78"/>
      <c r="F9" s="78"/>
      <c r="G9" s="78"/>
      <c r="H9" s="107"/>
      <c r="I9" s="40"/>
      <c r="J9" s="40"/>
      <c r="K9" s="6"/>
      <c r="L9" s="6"/>
      <c r="M9" s="6"/>
      <c r="N9" s="6"/>
      <c r="O9" s="6"/>
      <c r="P9" s="6"/>
    </row>
    <row r="10" spans="1:16" s="76" customFormat="1" ht="15" customHeight="1">
      <c r="A10" s="74"/>
      <c r="B10" s="403"/>
      <c r="C10" s="75"/>
      <c r="D10" s="75"/>
      <c r="E10" s="75"/>
      <c r="F10" s="488" t="s">
        <v>255</v>
      </c>
      <c r="G10" s="495"/>
      <c r="H10" s="107"/>
      <c r="I10" s="40"/>
      <c r="J10" s="40"/>
      <c r="K10" s="77"/>
      <c r="L10" s="77"/>
      <c r="M10" s="77"/>
      <c r="N10" s="77"/>
      <c r="O10" s="77"/>
      <c r="P10" s="77"/>
    </row>
    <row r="11" spans="1:16" s="8" customFormat="1" ht="27.75" thickBot="1">
      <c r="A11" s="93" t="s">
        <v>3</v>
      </c>
      <c r="B11" s="404" t="s">
        <v>31</v>
      </c>
      <c r="C11" s="548" t="s">
        <v>211</v>
      </c>
      <c r="D11" s="491" t="s">
        <v>212</v>
      </c>
      <c r="E11" s="491" t="s">
        <v>213</v>
      </c>
      <c r="F11" s="491" t="s">
        <v>42</v>
      </c>
      <c r="G11" s="496"/>
      <c r="H11" s="549">
        <f>+F12-F65</f>
        <v>1527.79999999999</v>
      </c>
      <c r="I11" s="89"/>
      <c r="J11" s="284" t="s">
        <v>250</v>
      </c>
      <c r="K11" s="89"/>
      <c r="L11" s="89"/>
      <c r="M11" s="89"/>
      <c r="N11" s="89"/>
      <c r="O11" s="89"/>
      <c r="P11" s="89"/>
    </row>
    <row r="12" spans="1:16" s="76" customFormat="1" ht="40.9" customHeight="1" thickBot="1">
      <c r="A12" s="13" t="s">
        <v>7</v>
      </c>
      <c r="B12" s="14" t="s">
        <v>32</v>
      </c>
      <c r="C12" s="354">
        <f>+F12</f>
        <v>2466.1999999999898</v>
      </c>
      <c r="D12" s="354">
        <f>+F12</f>
        <v>2466.1999999999898</v>
      </c>
      <c r="E12" s="354">
        <f>+F12</f>
        <v>2466.1999999999898</v>
      </c>
      <c r="F12" s="354">
        <f>+'Dramakani hamematakan'!D6</f>
        <v>2466.1999999999898</v>
      </c>
      <c r="G12" s="497"/>
      <c r="H12" s="558" t="s">
        <v>251</v>
      </c>
      <c r="I12" s="558"/>
      <c r="J12" s="282"/>
      <c r="K12" s="367" t="str">
        <f>IF((D12-C12)&lt;0, (0),"")</f>
        <v/>
      </c>
      <c r="L12" s="367" t="str">
        <f>IF((+E12-D12)&lt;0, (0),"")</f>
        <v/>
      </c>
      <c r="M12" s="367" t="str">
        <f>IF((+F12-E12)&lt;0, (0),"")</f>
        <v/>
      </c>
      <c r="N12" s="77"/>
      <c r="O12" s="77"/>
      <c r="P12" s="77"/>
    </row>
    <row r="13" spans="1:16" s="76" customFormat="1" ht="20.25" customHeight="1">
      <c r="A13" s="13" t="s">
        <v>11</v>
      </c>
      <c r="B13" s="14" t="s">
        <v>80</v>
      </c>
      <c r="C13" s="487">
        <f>SUM(C14:C23)</f>
        <v>12523</v>
      </c>
      <c r="D13" s="487">
        <f>SUM(D14:D23)</f>
        <v>28756.2</v>
      </c>
      <c r="E13" s="487">
        <f>SUM(E14:E23)</f>
        <v>45524.4</v>
      </c>
      <c r="F13" s="487">
        <f>SUM(F14:G23)</f>
        <v>69676.899999999994</v>
      </c>
      <c r="G13" s="498"/>
      <c r="H13" s="107"/>
      <c r="I13" s="40"/>
      <c r="J13" s="40"/>
      <c r="K13" s="367" t="str">
        <f>IF((D13-C13)&lt;0, (0),"")</f>
        <v/>
      </c>
      <c r="L13" s="367" t="str">
        <f t="shared" ref="L13:L44" si="0">IF((+E13-D13)&lt;0, (0),"")</f>
        <v/>
      </c>
      <c r="M13" s="367" t="str">
        <f t="shared" ref="M13:M75" si="1">IF((+F13-E13)&lt;0, (0),"")</f>
        <v/>
      </c>
      <c r="N13" s="77"/>
      <c r="O13" s="77"/>
      <c r="P13" s="77"/>
    </row>
    <row r="14" spans="1:16" s="76" customFormat="1" ht="17.25">
      <c r="A14" s="492">
        <v>1</v>
      </c>
      <c r="B14" s="361" t="str">
        <f>+'Ekamut-caxs'!B11</f>
        <v>Սուբսիդիայից</v>
      </c>
      <c r="C14" s="370">
        <v>12336</v>
      </c>
      <c r="D14" s="370">
        <v>27756</v>
      </c>
      <c r="E14" s="370">
        <v>43176</v>
      </c>
      <c r="F14" s="486">
        <f>+'Ekamut-caxs'!D11</f>
        <v>61680</v>
      </c>
      <c r="G14" s="499"/>
      <c r="H14" s="107"/>
      <c r="I14" s="40"/>
      <c r="J14" s="40"/>
      <c r="K14" s="367" t="str">
        <f t="shared" ref="K14:K75" si="2">IF((D14-C14)&lt;0, (0),"")</f>
        <v/>
      </c>
      <c r="L14" s="367" t="str">
        <f t="shared" si="0"/>
        <v/>
      </c>
      <c r="M14" s="367" t="str">
        <f t="shared" si="1"/>
        <v/>
      </c>
      <c r="N14" s="77"/>
      <c r="O14" s="77"/>
      <c r="P14" s="77"/>
    </row>
    <row r="15" spans="1:16" s="76" customFormat="1" ht="17.25">
      <c r="A15" s="492">
        <f>+A14+1</f>
        <v>2</v>
      </c>
      <c r="B15" s="361" t="str">
        <f>+'Ekamut-caxs'!B12</f>
        <v xml:space="preserve">Վճարովի ծառայություններից </v>
      </c>
      <c r="C15" s="370">
        <v>187</v>
      </c>
      <c r="D15" s="370">
        <v>374</v>
      </c>
      <c r="E15" s="370">
        <v>561</v>
      </c>
      <c r="F15" s="486">
        <f>+'Ekamut-caxs'!D12</f>
        <v>750</v>
      </c>
      <c r="G15" s="499"/>
      <c r="H15" s="107"/>
      <c r="I15" s="40"/>
      <c r="J15" s="40"/>
      <c r="K15" s="367" t="str">
        <f t="shared" si="2"/>
        <v/>
      </c>
      <c r="L15" s="367" t="str">
        <f t="shared" si="0"/>
        <v/>
      </c>
      <c r="M15" s="367" t="str">
        <f t="shared" si="1"/>
        <v/>
      </c>
      <c r="N15" s="77"/>
      <c r="O15" s="77"/>
      <c r="P15" s="77"/>
    </row>
    <row r="16" spans="1:16" s="76" customFormat="1" ht="17.25" hidden="1">
      <c r="A16" s="492">
        <f>+A15+1</f>
        <v>3</v>
      </c>
      <c r="B16" s="361" t="str">
        <f>+'Ekamut-caxs'!B13</f>
        <v>Սպասարկման և կոմունալ համավճարներից</v>
      </c>
      <c r="C16" s="370"/>
      <c r="D16" s="370"/>
      <c r="E16" s="370"/>
      <c r="F16" s="486">
        <f>+'Ekamut-caxs'!D13</f>
        <v>0</v>
      </c>
      <c r="G16" s="499"/>
      <c r="H16" s="107"/>
      <c r="I16" s="40"/>
      <c r="J16" s="40"/>
      <c r="K16" s="367" t="str">
        <f t="shared" si="2"/>
        <v/>
      </c>
      <c r="L16" s="367" t="str">
        <f t="shared" si="0"/>
        <v/>
      </c>
      <c r="M16" s="367" t="str">
        <f t="shared" si="1"/>
        <v/>
      </c>
      <c r="N16" s="77"/>
      <c r="O16" s="77"/>
      <c r="P16" s="77"/>
    </row>
    <row r="17" spans="1:16" s="76" customFormat="1" ht="17.25" hidden="1">
      <c r="A17" s="492">
        <f t="shared" ref="A17:A22" si="3">+A16+1</f>
        <v>4</v>
      </c>
      <c r="B17" s="361" t="str">
        <f>+'Ekamut-caxs'!B14</f>
        <v>Ֆինանսական օգնությունից (օգնիր մանկապարտեզիդ)</v>
      </c>
      <c r="C17" s="370"/>
      <c r="D17" s="370"/>
      <c r="E17" s="370"/>
      <c r="F17" s="486">
        <f>+'Ekamut-caxs'!D14</f>
        <v>0</v>
      </c>
      <c r="G17" s="499"/>
      <c r="H17" s="110"/>
      <c r="I17" s="101"/>
      <c r="J17" s="101"/>
      <c r="K17" s="367" t="str">
        <f t="shared" si="2"/>
        <v/>
      </c>
      <c r="L17" s="367" t="str">
        <f t="shared" si="0"/>
        <v/>
      </c>
      <c r="M17" s="367" t="str">
        <f t="shared" si="1"/>
        <v/>
      </c>
      <c r="N17" s="77"/>
      <c r="O17" s="77"/>
      <c r="P17" s="77"/>
    </row>
    <row r="18" spans="1:16" s="76" customFormat="1" ht="17.25">
      <c r="A18" s="492">
        <v>3</v>
      </c>
      <c r="B18" s="361" t="str">
        <f>+'Ekamut-caxs'!B15</f>
        <v>Ֆինանսական օգնությունից</v>
      </c>
      <c r="C18" s="370"/>
      <c r="D18" s="370">
        <v>626.20000000000005</v>
      </c>
      <c r="E18" s="370">
        <v>1787.4</v>
      </c>
      <c r="F18" s="486">
        <f>+'Ekamut-caxs'!D15</f>
        <v>7246.9</v>
      </c>
      <c r="G18" s="499"/>
      <c r="H18" s="107"/>
      <c r="I18" s="40"/>
      <c r="J18" s="40"/>
      <c r="K18" s="367" t="str">
        <f t="shared" si="2"/>
        <v/>
      </c>
      <c r="L18" s="367" t="str">
        <f t="shared" si="0"/>
        <v/>
      </c>
      <c r="M18" s="367" t="str">
        <f t="shared" si="1"/>
        <v/>
      </c>
      <c r="N18" s="77"/>
      <c r="O18" s="77"/>
      <c r="P18" s="77"/>
    </row>
    <row r="19" spans="1:16" s="76" customFormat="1" ht="16.5" hidden="1" customHeight="1">
      <c r="A19" s="492">
        <f t="shared" si="3"/>
        <v>4</v>
      </c>
      <c r="B19" s="361" t="str">
        <f>+'Ekamut-caxs'!B16</f>
        <v>Չփոխանակվող գործարքներից (դրամաշնորհից)</v>
      </c>
      <c r="C19" s="370"/>
      <c r="D19" s="370"/>
      <c r="E19" s="370"/>
      <c r="F19" s="490">
        <f>+'Ekamut-caxs'!D16</f>
        <v>0</v>
      </c>
      <c r="G19" s="500"/>
      <c r="H19" s="110"/>
      <c r="I19" s="101"/>
      <c r="J19" s="101"/>
      <c r="K19" s="367" t="str">
        <f t="shared" si="2"/>
        <v/>
      </c>
      <c r="L19" s="367" t="str">
        <f t="shared" si="0"/>
        <v/>
      </c>
      <c r="M19" s="367" t="str">
        <f t="shared" si="1"/>
        <v/>
      </c>
      <c r="N19" s="77"/>
      <c r="O19" s="77"/>
      <c r="P19" s="77"/>
    </row>
    <row r="20" spans="1:16" s="76" customFormat="1" ht="16.5" hidden="1" customHeight="1">
      <c r="A20" s="492">
        <f t="shared" si="3"/>
        <v>5</v>
      </c>
      <c r="B20" s="361" t="s">
        <v>33</v>
      </c>
      <c r="C20" s="370"/>
      <c r="D20" s="370"/>
      <c r="E20" s="370"/>
      <c r="F20" s="490"/>
      <c r="G20" s="500"/>
      <c r="H20" s="110"/>
      <c r="I20" s="101"/>
      <c r="J20" s="101"/>
      <c r="K20" s="367" t="str">
        <f t="shared" si="2"/>
        <v/>
      </c>
      <c r="L20" s="367" t="str">
        <f t="shared" si="0"/>
        <v/>
      </c>
      <c r="M20" s="367" t="str">
        <f t="shared" si="1"/>
        <v/>
      </c>
      <c r="N20" s="77"/>
      <c r="O20" s="77"/>
      <c r="P20" s="77"/>
    </row>
    <row r="21" spans="1:16" s="76" customFormat="1" ht="16.5" hidden="1" customHeight="1">
      <c r="A21" s="492">
        <f t="shared" si="3"/>
        <v>6</v>
      </c>
      <c r="B21" s="361" t="str">
        <f>+'Ekamut-caxs'!B20</f>
        <v>Բանկի տոկոսից</v>
      </c>
      <c r="C21" s="370"/>
      <c r="D21" s="370"/>
      <c r="E21" s="370"/>
      <c r="F21" s="486">
        <f>+'Ekamut-caxs'!D20</f>
        <v>0</v>
      </c>
      <c r="G21" s="499"/>
      <c r="H21" s="110"/>
      <c r="I21" s="101"/>
      <c r="J21" s="101"/>
      <c r="K21" s="367" t="str">
        <f t="shared" si="2"/>
        <v/>
      </c>
      <c r="L21" s="367" t="str">
        <f t="shared" si="0"/>
        <v/>
      </c>
      <c r="M21" s="367" t="str">
        <f t="shared" si="1"/>
        <v/>
      </c>
      <c r="N21" s="77"/>
      <c r="O21" s="77"/>
      <c r="P21" s="77"/>
    </row>
    <row r="22" spans="1:16" s="77" customFormat="1" ht="16.5" hidden="1" customHeight="1">
      <c r="A22" s="494">
        <f t="shared" si="3"/>
        <v>7</v>
      </c>
      <c r="B22" s="514">
        <f>+'Ekamut-caxs'!B21</f>
        <v>0</v>
      </c>
      <c r="C22" s="370"/>
      <c r="D22" s="370"/>
      <c r="E22" s="370"/>
      <c r="F22" s="490">
        <f>+'Ekamut-caxs'!D21</f>
        <v>0</v>
      </c>
      <c r="G22" s="500"/>
      <c r="H22" s="110"/>
      <c r="I22" s="101"/>
      <c r="J22" s="101"/>
      <c r="K22" s="394" t="str">
        <f>IF((D22-C22)&lt;0, (0),"")</f>
        <v/>
      </c>
      <c r="L22" s="394" t="str">
        <f t="shared" si="0"/>
        <v/>
      </c>
      <c r="M22" s="394" t="str">
        <f t="shared" si="1"/>
        <v/>
      </c>
    </row>
    <row r="23" spans="1:16" s="77" customFormat="1" ht="16.5" hidden="1" customHeight="1">
      <c r="A23" s="494">
        <f>+A22+1</f>
        <v>8</v>
      </c>
      <c r="B23" s="514">
        <f>+'Ekamut-caxs'!B22</f>
        <v>0</v>
      </c>
      <c r="C23" s="370"/>
      <c r="D23" s="370"/>
      <c r="E23" s="370"/>
      <c r="F23" s="490">
        <f>+'Ekamut-caxs'!D22</f>
        <v>0</v>
      </c>
      <c r="G23" s="500"/>
      <c r="H23" s="106" t="s">
        <v>229</v>
      </c>
      <c r="I23" s="101"/>
      <c r="J23" s="101"/>
      <c r="K23" s="394" t="str">
        <f t="shared" si="2"/>
        <v/>
      </c>
      <c r="L23" s="394" t="str">
        <f t="shared" si="0"/>
        <v/>
      </c>
      <c r="M23" s="394" t="str">
        <f t="shared" si="1"/>
        <v/>
      </c>
    </row>
    <row r="24" spans="1:16" s="76" customFormat="1" ht="34.5">
      <c r="A24" s="13" t="s">
        <v>34</v>
      </c>
      <c r="B24" s="14" t="s">
        <v>81</v>
      </c>
      <c r="C24" s="487">
        <f>C25+C67+C79</f>
        <v>14331.856666666667</v>
      </c>
      <c r="D24" s="487">
        <f>D25+D67+D79</f>
        <v>31222.441666666669</v>
      </c>
      <c r="E24" s="487">
        <f>E25+E67+E79</f>
        <v>47990.593333333331</v>
      </c>
      <c r="F24" s="487">
        <f>F25+F67+F79</f>
        <v>72143.14</v>
      </c>
      <c r="G24" s="498"/>
      <c r="H24" s="288"/>
      <c r="I24" s="40"/>
      <c r="J24" s="40"/>
      <c r="K24" s="367" t="str">
        <f t="shared" si="2"/>
        <v/>
      </c>
      <c r="L24" s="367" t="str">
        <f t="shared" si="0"/>
        <v/>
      </c>
      <c r="M24" s="367" t="str">
        <f t="shared" si="1"/>
        <v/>
      </c>
      <c r="N24" s="77"/>
      <c r="O24" s="77"/>
      <c r="P24" s="77"/>
    </row>
    <row r="25" spans="1:16" s="76" customFormat="1" ht="17.25">
      <c r="A25" s="16" t="s">
        <v>54</v>
      </c>
      <c r="B25" s="14" t="s">
        <v>57</v>
      </c>
      <c r="C25" s="487">
        <f>SUM(C26,C29:C35,C39:C61,C65:C66)</f>
        <v>14331.856666666667</v>
      </c>
      <c r="D25" s="487">
        <f>SUM(D26,D29:D35,D39:D61,D65:D66)</f>
        <v>31222.441666666669</v>
      </c>
      <c r="E25" s="487">
        <f>SUM(E26,E29:E35,E39:E61,E65:E66)</f>
        <v>47990.593333333331</v>
      </c>
      <c r="F25" s="487">
        <f>SUM(F26,F29:F35,F39:F61,F65:F66)</f>
        <v>70615.34</v>
      </c>
      <c r="G25" s="498"/>
      <c r="H25" s="107"/>
      <c r="I25" s="40"/>
      <c r="J25" s="40"/>
      <c r="K25" s="367" t="str">
        <f t="shared" si="2"/>
        <v/>
      </c>
      <c r="L25" s="367" t="str">
        <f t="shared" si="0"/>
        <v/>
      </c>
      <c r="M25" s="367" t="str">
        <f t="shared" si="1"/>
        <v/>
      </c>
      <c r="N25" s="77"/>
      <c r="O25" s="77"/>
      <c r="P25" s="77"/>
    </row>
    <row r="26" spans="1:16" s="76" customFormat="1" ht="16.5" customHeight="1">
      <c r="A26" s="492">
        <v>1</v>
      </c>
      <c r="B26" s="361" t="str">
        <f>+'Ekamut-caxs'!B26</f>
        <v>Աշխատավարձի գծով, որից՝</v>
      </c>
      <c r="C26" s="370">
        <f>+F26/12*2</f>
        <v>8130.25</v>
      </c>
      <c r="D26" s="370">
        <f>+F26/12*5</f>
        <v>20325.625</v>
      </c>
      <c r="E26" s="370">
        <f>+F26/12*8</f>
        <v>32521</v>
      </c>
      <c r="F26" s="486">
        <f>+'Ekamut-caxs'!D26</f>
        <v>48781.5</v>
      </c>
      <c r="G26" s="499"/>
      <c r="H26" s="110"/>
      <c r="I26" s="101"/>
      <c r="J26" s="101"/>
      <c r="K26" s="367" t="str">
        <f t="shared" si="2"/>
        <v/>
      </c>
      <c r="L26" s="367" t="str">
        <f t="shared" si="0"/>
        <v/>
      </c>
      <c r="M26" s="367" t="str">
        <f t="shared" si="1"/>
        <v/>
      </c>
      <c r="N26" s="77"/>
      <c r="O26" s="77"/>
      <c r="P26" s="77"/>
    </row>
    <row r="27" spans="1:16" s="85" customFormat="1" ht="14.25">
      <c r="A27" s="26">
        <v>1.1000000000000001</v>
      </c>
      <c r="B27" s="363" t="str">
        <f>+'Ekamut-caxs'!B27</f>
        <v>վճարովի ծառայության գծով</v>
      </c>
      <c r="C27" s="258">
        <v>187.5</v>
      </c>
      <c r="D27" s="258">
        <v>375</v>
      </c>
      <c r="E27" s="258">
        <v>562.5</v>
      </c>
      <c r="F27" s="489">
        <f>+'Ekamut-caxs'!D27</f>
        <v>750</v>
      </c>
      <c r="G27" s="501"/>
      <c r="H27" s="281"/>
      <c r="I27" s="103"/>
      <c r="J27" s="103"/>
      <c r="K27" s="367" t="str">
        <f t="shared" si="2"/>
        <v/>
      </c>
      <c r="L27" s="367" t="str">
        <f t="shared" si="0"/>
        <v/>
      </c>
      <c r="M27" s="367" t="str">
        <f t="shared" si="1"/>
        <v/>
      </c>
      <c r="N27" s="84"/>
      <c r="O27" s="84"/>
      <c r="P27" s="84"/>
    </row>
    <row r="28" spans="1:16" s="85" customFormat="1" ht="14.25" hidden="1">
      <c r="A28" s="26">
        <v>1.2</v>
      </c>
      <c r="B28" s="363">
        <f>+'Ekamut-caxs'!B28</f>
        <v>0</v>
      </c>
      <c r="C28" s="258"/>
      <c r="D28" s="258"/>
      <c r="E28" s="258"/>
      <c r="F28" s="489">
        <f>+'Ekamut-caxs'!D28</f>
        <v>0</v>
      </c>
      <c r="G28" s="501"/>
      <c r="H28" s="112"/>
      <c r="I28" s="103"/>
      <c r="J28" s="103"/>
      <c r="K28" s="367" t="str">
        <f t="shared" si="2"/>
        <v/>
      </c>
      <c r="L28" s="367" t="str">
        <f t="shared" si="0"/>
        <v/>
      </c>
      <c r="M28" s="367" t="str">
        <f t="shared" si="1"/>
        <v/>
      </c>
      <c r="N28" s="84"/>
      <c r="O28" s="84"/>
      <c r="P28" s="84"/>
    </row>
    <row r="29" spans="1:16" s="76" customFormat="1" ht="16.5" customHeight="1">
      <c r="A29" s="492">
        <f>+A26+1</f>
        <v>2</v>
      </c>
      <c r="B29" s="361" t="str">
        <f>+'Ekamut-caxs'!B29</f>
        <v>Սննդի գծով</v>
      </c>
      <c r="C29" s="370">
        <f>+F29/12*2</f>
        <v>2295.6066666666666</v>
      </c>
      <c r="D29" s="370">
        <f>+F29/12*5</f>
        <v>5739.0166666666664</v>
      </c>
      <c r="E29" s="370">
        <f>+F29/12*8</f>
        <v>9182.4266666666663</v>
      </c>
      <c r="F29" s="486">
        <f>+'Ekamut-caxs'!D29</f>
        <v>13773.64</v>
      </c>
      <c r="G29" s="499"/>
      <c r="H29" s="110"/>
      <c r="I29" s="101"/>
      <c r="J29" s="101"/>
      <c r="K29" s="367" t="str">
        <f t="shared" si="2"/>
        <v/>
      </c>
      <c r="L29" s="367" t="str">
        <f t="shared" si="0"/>
        <v/>
      </c>
      <c r="M29" s="367" t="str">
        <f>IF((+F29-E29)&lt;0, (0),"")</f>
        <v/>
      </c>
      <c r="N29" s="77"/>
      <c r="O29" s="77"/>
      <c r="P29" s="77"/>
    </row>
    <row r="30" spans="1:16" s="76" customFormat="1" ht="16.5" customHeight="1">
      <c r="A30" s="492">
        <f>+A29+1</f>
        <v>3</v>
      </c>
      <c r="B30" s="361" t="str">
        <f>+'Ekamut-caxs'!B30</f>
        <v>Ջեռուցման գծով</v>
      </c>
      <c r="C30" s="370">
        <v>1550</v>
      </c>
      <c r="D30" s="370">
        <v>1800</v>
      </c>
      <c r="E30" s="370">
        <v>1950</v>
      </c>
      <c r="F30" s="486">
        <f>+'Ekamut-caxs'!D30</f>
        <v>2725.3</v>
      </c>
      <c r="G30" s="499"/>
      <c r="H30" s="110">
        <f>+F30-Komunal!F27</f>
        <v>-2722545.1999999997</v>
      </c>
      <c r="I30" s="101"/>
      <c r="J30" s="101"/>
      <c r="K30" s="367" t="str">
        <f t="shared" si="2"/>
        <v/>
      </c>
      <c r="L30" s="367" t="str">
        <f t="shared" si="0"/>
        <v/>
      </c>
      <c r="M30" s="367" t="str">
        <f t="shared" si="1"/>
        <v/>
      </c>
      <c r="N30" s="77"/>
      <c r="O30" s="77"/>
      <c r="P30" s="77"/>
    </row>
    <row r="31" spans="1:16" s="76" customFormat="1" ht="16.5" customHeight="1">
      <c r="A31" s="492">
        <f t="shared" ref="A31:A35" si="4">+A30+1</f>
        <v>4</v>
      </c>
      <c r="B31" s="361" t="str">
        <f>+'Ekamut-caxs'!B31</f>
        <v>Էլեկտրաէներգիայի գծով</v>
      </c>
      <c r="C31" s="370">
        <v>725</v>
      </c>
      <c r="D31" s="370">
        <v>1100</v>
      </c>
      <c r="E31" s="370">
        <v>1350</v>
      </c>
      <c r="F31" s="486">
        <f>+'Ekamut-caxs'!D31</f>
        <v>1716.9</v>
      </c>
      <c r="G31" s="499"/>
      <c r="H31" s="110">
        <f>+F31-Komunal!J27</f>
        <v>-1715151.5399999998</v>
      </c>
      <c r="I31" s="101"/>
      <c r="J31" s="101"/>
      <c r="K31" s="367" t="str">
        <f t="shared" si="2"/>
        <v/>
      </c>
      <c r="L31" s="367" t="str">
        <f t="shared" si="0"/>
        <v/>
      </c>
      <c r="M31" s="367" t="str">
        <f t="shared" si="1"/>
        <v/>
      </c>
      <c r="N31" s="77"/>
      <c r="O31" s="77"/>
      <c r="P31" s="77"/>
    </row>
    <row r="32" spans="1:16" s="76" customFormat="1" ht="16.5" customHeight="1">
      <c r="A32" s="492">
        <f t="shared" si="4"/>
        <v>5</v>
      </c>
      <c r="B32" s="361" t="str">
        <f>+'Ekamut-caxs'!B32</f>
        <v>Ջրմուղ-կոյուղու գծով</v>
      </c>
      <c r="C32" s="370">
        <v>60</v>
      </c>
      <c r="D32" s="370">
        <v>183</v>
      </c>
      <c r="E32" s="370">
        <v>350</v>
      </c>
      <c r="F32" s="486">
        <f>+'Ekamut-caxs'!D32</f>
        <v>425.6</v>
      </c>
      <c r="G32" s="499"/>
      <c r="H32" s="110">
        <f>+F32-Komunal!N27</f>
        <v>-425172.20999999996</v>
      </c>
      <c r="I32" s="101"/>
      <c r="J32" s="101"/>
      <c r="K32" s="367" t="str">
        <f t="shared" si="2"/>
        <v/>
      </c>
      <c r="L32" s="367" t="str">
        <f t="shared" si="0"/>
        <v/>
      </c>
      <c r="M32" s="367" t="str">
        <f t="shared" si="1"/>
        <v/>
      </c>
      <c r="N32" s="77"/>
      <c r="O32" s="77"/>
      <c r="P32" s="77"/>
    </row>
    <row r="33" spans="1:16" s="76" customFormat="1" ht="16.5" customHeight="1">
      <c r="A33" s="492">
        <f t="shared" si="4"/>
        <v>6</v>
      </c>
      <c r="B33" s="361" t="str">
        <f>+'Ekamut-caxs'!B33</f>
        <v>Աղբահանության գծով</v>
      </c>
      <c r="C33" s="370">
        <v>18.2</v>
      </c>
      <c r="D33" s="370">
        <v>36.5</v>
      </c>
      <c r="E33" s="370">
        <v>54.7</v>
      </c>
      <c r="F33" s="486">
        <f>+'Ekamut-caxs'!D33</f>
        <v>73</v>
      </c>
      <c r="G33" s="499"/>
      <c r="H33" s="110"/>
      <c r="I33" s="101"/>
      <c r="J33" s="101"/>
      <c r="K33" s="367" t="str">
        <f t="shared" si="2"/>
        <v/>
      </c>
      <c r="L33" s="367" t="str">
        <f t="shared" si="0"/>
        <v/>
      </c>
      <c r="M33" s="367" t="str">
        <f t="shared" si="1"/>
        <v/>
      </c>
      <c r="N33" s="77"/>
      <c r="O33" s="77"/>
      <c r="P33" s="77"/>
    </row>
    <row r="34" spans="1:16" s="76" customFormat="1" ht="16.5" customHeight="1">
      <c r="A34" s="492">
        <f t="shared" si="4"/>
        <v>7</v>
      </c>
      <c r="B34" s="361" t="str">
        <f>+'Ekamut-caxs'!B34</f>
        <v>Ախտաբանության գծով</v>
      </c>
      <c r="C34" s="370">
        <v>15</v>
      </c>
      <c r="D34" s="370">
        <v>30</v>
      </c>
      <c r="E34" s="370">
        <v>45</v>
      </c>
      <c r="F34" s="486">
        <f>+'Ekamut-caxs'!D34</f>
        <v>60</v>
      </c>
      <c r="G34" s="499"/>
      <c r="H34" s="110"/>
      <c r="I34" s="101"/>
      <c r="J34" s="101"/>
      <c r="K34" s="367" t="str">
        <f t="shared" si="2"/>
        <v/>
      </c>
      <c r="L34" s="367" t="str">
        <f t="shared" si="0"/>
        <v/>
      </c>
      <c r="M34" s="367" t="str">
        <f t="shared" si="1"/>
        <v/>
      </c>
      <c r="N34" s="77"/>
      <c r="O34" s="77"/>
      <c r="P34" s="77"/>
    </row>
    <row r="35" spans="1:16" s="76" customFormat="1" ht="16.5" customHeight="1">
      <c r="A35" s="492">
        <f t="shared" si="4"/>
        <v>8</v>
      </c>
      <c r="B35" s="361" t="str">
        <f>+'Ekamut-caxs'!B35</f>
        <v>Կապի գծով, այդ թվում`</v>
      </c>
      <c r="C35" s="370">
        <f t="shared" ref="C35:D35" si="5">SUM(C36:C38)</f>
        <v>43</v>
      </c>
      <c r="D35" s="370">
        <f t="shared" si="5"/>
        <v>88.5</v>
      </c>
      <c r="E35" s="370">
        <f>SUM(E36:E38)</f>
        <v>118</v>
      </c>
      <c r="F35" s="486">
        <f>SUM(F36:F38)</f>
        <v>177</v>
      </c>
      <c r="G35" s="499"/>
      <c r="H35" s="110"/>
      <c r="I35" s="101"/>
      <c r="J35" s="101"/>
      <c r="K35" s="367" t="str">
        <f t="shared" si="2"/>
        <v/>
      </c>
      <c r="L35" s="367" t="str">
        <f t="shared" si="0"/>
        <v/>
      </c>
      <c r="M35" s="367" t="str">
        <f t="shared" si="1"/>
        <v/>
      </c>
      <c r="N35" s="77"/>
      <c r="O35" s="77"/>
      <c r="P35" s="77"/>
    </row>
    <row r="36" spans="1:16">
      <c r="A36" s="26">
        <v>8.1</v>
      </c>
      <c r="B36" s="363" t="str">
        <f>+'Ekamut-caxs'!B36</f>
        <v>բաժանորդային վճար</v>
      </c>
      <c r="C36" s="258">
        <v>16.5</v>
      </c>
      <c r="D36" s="258">
        <v>33</v>
      </c>
      <c r="E36" s="258">
        <f>+F36*0.666666666666667</f>
        <v>44</v>
      </c>
      <c r="F36" s="489">
        <f>+'Ekamut-caxs'!D36</f>
        <v>66</v>
      </c>
      <c r="G36" s="501"/>
      <c r="K36" s="367" t="str">
        <f t="shared" si="2"/>
        <v/>
      </c>
      <c r="L36" s="367" t="str">
        <f t="shared" si="0"/>
        <v/>
      </c>
      <c r="M36" s="367" t="str">
        <f t="shared" si="1"/>
        <v/>
      </c>
    </row>
    <row r="37" spans="1:16">
      <c r="A37" s="26">
        <v>8.1999999999999993</v>
      </c>
      <c r="B37" s="363" t="str">
        <f>+'Ekamut-caxs'!B37</f>
        <v>րոպեավճար</v>
      </c>
      <c r="C37" s="258">
        <v>2.5</v>
      </c>
      <c r="D37" s="258">
        <f>+F37/2</f>
        <v>7.5</v>
      </c>
      <c r="E37" s="258">
        <f>+F37*0.666666666666667</f>
        <v>10</v>
      </c>
      <c r="F37" s="489">
        <f>+'Ekamut-caxs'!D37</f>
        <v>15</v>
      </c>
      <c r="G37" s="501"/>
      <c r="K37" s="367" t="str">
        <f t="shared" si="2"/>
        <v/>
      </c>
      <c r="L37" s="367" t="str">
        <f t="shared" si="0"/>
        <v/>
      </c>
      <c r="M37" s="367" t="str">
        <f t="shared" si="1"/>
        <v/>
      </c>
    </row>
    <row r="38" spans="1:16">
      <c r="A38" s="26">
        <v>8.3000000000000007</v>
      </c>
      <c r="B38" s="363" t="str">
        <f>+'Ekamut-caxs'!B38</f>
        <v>ինտերնետ կապ</v>
      </c>
      <c r="C38" s="258">
        <v>24</v>
      </c>
      <c r="D38" s="258">
        <f>+F38/2</f>
        <v>48</v>
      </c>
      <c r="E38" s="258">
        <f>+F38*0.666666666666667</f>
        <v>64</v>
      </c>
      <c r="F38" s="489">
        <f>+'Ekamut-caxs'!D38</f>
        <v>96</v>
      </c>
      <c r="G38" s="501"/>
      <c r="K38" s="367" t="str">
        <f t="shared" si="2"/>
        <v/>
      </c>
      <c r="L38" s="367" t="str">
        <f t="shared" si="0"/>
        <v/>
      </c>
      <c r="M38" s="367" t="str">
        <f t="shared" si="1"/>
        <v/>
      </c>
    </row>
    <row r="39" spans="1:16" s="76" customFormat="1" ht="16.5" customHeight="1">
      <c r="A39" s="492">
        <f>+A35+1</f>
        <v>9</v>
      </c>
      <c r="B39" s="361" t="str">
        <f>+'Ekamut-caxs'!B39</f>
        <v>Բանկային ծառայության գծով</v>
      </c>
      <c r="C39" s="370">
        <v>10</v>
      </c>
      <c r="D39" s="370">
        <v>10</v>
      </c>
      <c r="E39" s="370">
        <v>10</v>
      </c>
      <c r="F39" s="486">
        <f>+'Ekamut-caxs'!D39</f>
        <v>10</v>
      </c>
      <c r="G39" s="499"/>
      <c r="H39" s="110"/>
      <c r="I39" s="101"/>
      <c r="J39" s="101"/>
      <c r="K39" s="367" t="str">
        <f t="shared" si="2"/>
        <v/>
      </c>
      <c r="L39" s="367" t="str">
        <f t="shared" si="0"/>
        <v/>
      </c>
      <c r="M39" s="367" t="str">
        <f t="shared" si="1"/>
        <v/>
      </c>
      <c r="N39" s="77"/>
      <c r="O39" s="77"/>
      <c r="P39" s="77"/>
    </row>
    <row r="40" spans="1:16" s="76" customFormat="1" ht="16.5" customHeight="1">
      <c r="A40" s="492">
        <f>+A39+1</f>
        <v>10</v>
      </c>
      <c r="B40" s="361" t="str">
        <f>+'Ekamut-caxs'!B40</f>
        <v>Տնտեսական ապրանքների գծով</v>
      </c>
      <c r="C40" s="370">
        <v>258</v>
      </c>
      <c r="D40" s="370">
        <v>514</v>
      </c>
      <c r="E40" s="370">
        <v>773</v>
      </c>
      <c r="F40" s="486">
        <f>+'Ekamut-caxs'!D40</f>
        <v>1029</v>
      </c>
      <c r="G40" s="499"/>
      <c r="H40" s="110"/>
      <c r="I40" s="101"/>
      <c r="J40" s="101"/>
      <c r="K40" s="367" t="str">
        <f t="shared" si="2"/>
        <v/>
      </c>
      <c r="L40" s="367" t="str">
        <f t="shared" si="0"/>
        <v/>
      </c>
      <c r="M40" s="367" t="str">
        <f>IF((+F40-E40)&lt;0, (0),"")</f>
        <v/>
      </c>
      <c r="N40" s="77"/>
      <c r="O40" s="77"/>
      <c r="P40" s="77"/>
    </row>
    <row r="41" spans="1:16" s="76" customFormat="1" ht="16.5" customHeight="1">
      <c r="A41" s="492">
        <f t="shared" ref="A41:A61" si="6">+A40+1</f>
        <v>11</v>
      </c>
      <c r="B41" s="361" t="str">
        <f>+'Ekamut-caxs'!B41</f>
        <v>Գրասենյակային ապրանքների գծով</v>
      </c>
      <c r="C41" s="370">
        <v>50</v>
      </c>
      <c r="D41" s="370">
        <f>+F41/2</f>
        <v>90</v>
      </c>
      <c r="E41" s="370">
        <f>+F41*0.666666666666667</f>
        <v>120</v>
      </c>
      <c r="F41" s="486">
        <f>+'Ekamut-caxs'!D41</f>
        <v>180</v>
      </c>
      <c r="G41" s="499"/>
      <c r="H41" s="110"/>
      <c r="I41" s="101"/>
      <c r="J41" s="101"/>
      <c r="K41" s="367" t="str">
        <f t="shared" si="2"/>
        <v/>
      </c>
      <c r="L41" s="367" t="str">
        <f t="shared" si="0"/>
        <v/>
      </c>
      <c r="M41" s="367" t="str">
        <f t="shared" si="1"/>
        <v/>
      </c>
      <c r="N41" s="77"/>
      <c r="O41" s="77"/>
      <c r="P41" s="77"/>
    </row>
    <row r="42" spans="1:16" s="76" customFormat="1" ht="16.5" customHeight="1">
      <c r="A42" s="492">
        <f t="shared" si="6"/>
        <v>12</v>
      </c>
      <c r="B42" s="361" t="str">
        <f>+'Ekamut-caxs'!B42</f>
        <v>Փոքրարժեք կամ արագամաշ առարկաների գծով</v>
      </c>
      <c r="C42" s="370">
        <v>50</v>
      </c>
      <c r="D42" s="370">
        <f t="shared" ref="D42:D44" si="7">+F42/2</f>
        <v>50</v>
      </c>
      <c r="E42" s="370">
        <f t="shared" ref="E42:E44" si="8">+F42*0.666666666666667</f>
        <v>66.666666666666657</v>
      </c>
      <c r="F42" s="486">
        <f>+'Ekamut-caxs'!D42</f>
        <v>100</v>
      </c>
      <c r="G42" s="499"/>
      <c r="H42" s="110"/>
      <c r="I42" s="101"/>
      <c r="J42" s="101"/>
      <c r="K42" s="367" t="str">
        <f t="shared" si="2"/>
        <v/>
      </c>
      <c r="L42" s="367" t="str">
        <f t="shared" si="0"/>
        <v/>
      </c>
      <c r="M42" s="367" t="str">
        <f t="shared" si="1"/>
        <v/>
      </c>
      <c r="N42" s="77"/>
      <c r="O42" s="77"/>
      <c r="P42" s="77"/>
    </row>
    <row r="43" spans="1:16" s="76" customFormat="1" ht="16.5" customHeight="1">
      <c r="A43" s="492">
        <f t="shared" si="6"/>
        <v>13</v>
      </c>
      <c r="B43" s="361" t="str">
        <f>+'Ekamut-caxs'!B43</f>
        <v>Ուսումնական նյութերի գծով</v>
      </c>
      <c r="C43" s="370">
        <v>15</v>
      </c>
      <c r="D43" s="370">
        <f t="shared" si="7"/>
        <v>15</v>
      </c>
      <c r="E43" s="370">
        <f t="shared" si="8"/>
        <v>20</v>
      </c>
      <c r="F43" s="486">
        <f>+'Ekamut-caxs'!D43</f>
        <v>30</v>
      </c>
      <c r="G43" s="499"/>
      <c r="H43" s="110"/>
      <c r="I43" s="101"/>
      <c r="J43" s="101"/>
      <c r="K43" s="367" t="str">
        <f t="shared" si="2"/>
        <v/>
      </c>
      <c r="L43" s="367" t="str">
        <f t="shared" si="0"/>
        <v/>
      </c>
      <c r="M43" s="367" t="str">
        <f t="shared" si="1"/>
        <v/>
      </c>
      <c r="N43" s="77"/>
      <c r="O43" s="77"/>
      <c r="P43" s="77"/>
    </row>
    <row r="44" spans="1:16" s="76" customFormat="1" ht="16.5" customHeight="1">
      <c r="A44" s="492">
        <f t="shared" si="6"/>
        <v>14</v>
      </c>
      <c r="B44" s="361" t="str">
        <f>+'Ekamut-caxs'!B44</f>
        <v>Դեղորայքի գծով</v>
      </c>
      <c r="C44" s="370">
        <v>10</v>
      </c>
      <c r="D44" s="370">
        <f t="shared" si="7"/>
        <v>10</v>
      </c>
      <c r="E44" s="370">
        <f t="shared" si="8"/>
        <v>13.333333333333332</v>
      </c>
      <c r="F44" s="486">
        <f>+'Ekamut-caxs'!D44</f>
        <v>20</v>
      </c>
      <c r="G44" s="499"/>
      <c r="H44" s="110"/>
      <c r="I44" s="101"/>
      <c r="J44" s="101"/>
      <c r="K44" s="367" t="str">
        <f t="shared" si="2"/>
        <v/>
      </c>
      <c r="L44" s="367" t="str">
        <f t="shared" si="0"/>
        <v/>
      </c>
      <c r="M44" s="367" t="str">
        <f t="shared" si="1"/>
        <v/>
      </c>
      <c r="N44" s="77"/>
      <c r="O44" s="77"/>
      <c r="P44" s="77"/>
    </row>
    <row r="45" spans="1:16" s="76" customFormat="1" ht="16.5" hidden="1" customHeight="1">
      <c r="A45" s="492">
        <f t="shared" si="6"/>
        <v>15</v>
      </c>
      <c r="B45" s="361" t="str">
        <f>+'Ekamut-caxs'!B45</f>
        <v>Բուժ.ծառայության գծով</v>
      </c>
      <c r="C45" s="370"/>
      <c r="D45" s="370"/>
      <c r="E45" s="370"/>
      <c r="F45" s="486">
        <f>+'Ekamut-caxs'!D45</f>
        <v>0</v>
      </c>
      <c r="G45" s="499"/>
      <c r="H45" s="110"/>
      <c r="I45" s="101"/>
      <c r="J45" s="101"/>
      <c r="K45" s="367" t="str">
        <f t="shared" si="2"/>
        <v/>
      </c>
      <c r="L45" s="367" t="str">
        <f t="shared" ref="L45:L76" si="9">IF((+E45-D45)&lt;0, (0),"")</f>
        <v/>
      </c>
      <c r="M45" s="367" t="str">
        <f t="shared" si="1"/>
        <v/>
      </c>
      <c r="N45" s="77"/>
      <c r="O45" s="77"/>
      <c r="P45" s="77"/>
    </row>
    <row r="46" spans="1:16" s="76" customFormat="1" ht="16.5" customHeight="1">
      <c r="A46" s="492">
        <v>15</v>
      </c>
      <c r="B46" s="361" t="str">
        <f>+'Ekamut-caxs'!B46</f>
        <v>Ընթացիկ վերանորոգման գծով</v>
      </c>
      <c r="C46" s="370">
        <v>50</v>
      </c>
      <c r="D46" s="370">
        <f>+F46/2</f>
        <v>50</v>
      </c>
      <c r="E46" s="370">
        <f>+F46*0.666666666666667</f>
        <v>66.666666666666657</v>
      </c>
      <c r="F46" s="486">
        <f>+'Ekamut-caxs'!D46</f>
        <v>100</v>
      </c>
      <c r="G46" s="499"/>
      <c r="H46" s="110"/>
      <c r="I46" s="101"/>
      <c r="J46" s="101"/>
      <c r="K46" s="367" t="str">
        <f t="shared" si="2"/>
        <v/>
      </c>
      <c r="L46" s="367" t="str">
        <f t="shared" si="9"/>
        <v/>
      </c>
      <c r="M46" s="367" t="str">
        <f t="shared" si="1"/>
        <v/>
      </c>
      <c r="N46" s="77"/>
      <c r="O46" s="77"/>
      <c r="P46" s="77"/>
    </row>
    <row r="47" spans="1:16" s="76" customFormat="1" ht="16.5" customHeight="1">
      <c r="A47" s="492">
        <v>16</v>
      </c>
      <c r="B47" s="361" t="str">
        <f>+'Ekamut-caxs'!B47</f>
        <v>Ջեռուցման համակարգի սպասարկման գծով</v>
      </c>
      <c r="C47" s="370">
        <v>36.4</v>
      </c>
      <c r="D47" s="370">
        <v>36.4</v>
      </c>
      <c r="E47" s="370">
        <f>144+36.4</f>
        <v>180.4</v>
      </c>
      <c r="F47" s="486">
        <f>+'Ekamut-caxs'!D47</f>
        <v>219</v>
      </c>
      <c r="G47" s="499"/>
      <c r="H47" s="110"/>
      <c r="I47" s="101"/>
      <c r="J47" s="101"/>
      <c r="K47" s="367" t="str">
        <f t="shared" si="2"/>
        <v/>
      </c>
      <c r="L47" s="367" t="str">
        <f t="shared" si="9"/>
        <v/>
      </c>
      <c r="M47" s="367" t="str">
        <f t="shared" si="1"/>
        <v/>
      </c>
      <c r="N47" s="77"/>
      <c r="O47" s="77"/>
      <c r="P47" s="77"/>
    </row>
    <row r="48" spans="1:16" s="76" customFormat="1" ht="16.5" hidden="1" customHeight="1">
      <c r="A48" s="492">
        <f t="shared" si="6"/>
        <v>17</v>
      </c>
      <c r="B48" s="361" t="str">
        <f>+'Ekamut-caxs'!B48</f>
        <v>Կաթսայատան սպասարկման գծով</v>
      </c>
      <c r="C48" s="370"/>
      <c r="D48" s="370"/>
      <c r="E48" s="370"/>
      <c r="F48" s="486">
        <f>+'Ekamut-caxs'!D48</f>
        <v>0</v>
      </c>
      <c r="G48" s="499"/>
      <c r="H48" s="110"/>
      <c r="I48" s="101"/>
      <c r="J48" s="101"/>
      <c r="K48" s="367" t="str">
        <f t="shared" si="2"/>
        <v/>
      </c>
      <c r="L48" s="367" t="str">
        <f t="shared" si="9"/>
        <v/>
      </c>
      <c r="M48" s="367" t="str">
        <f t="shared" si="1"/>
        <v/>
      </c>
      <c r="N48" s="77"/>
      <c r="O48" s="77"/>
      <c r="P48" s="77"/>
    </row>
    <row r="49" spans="1:16" s="76" customFormat="1" ht="16.5" hidden="1" customHeight="1">
      <c r="A49" s="492">
        <f t="shared" si="6"/>
        <v>18</v>
      </c>
      <c r="B49" s="361" t="str">
        <f>+'Ekamut-caxs'!B49</f>
        <v>Սպասարկման և կոմունալ համավճարների գծով</v>
      </c>
      <c r="C49" s="370"/>
      <c r="D49" s="370"/>
      <c r="E49" s="370"/>
      <c r="F49" s="486">
        <f>+'Ekamut-caxs'!D49</f>
        <v>0</v>
      </c>
      <c r="G49" s="499"/>
      <c r="H49" s="110"/>
      <c r="I49" s="101"/>
      <c r="J49" s="101"/>
      <c r="K49" s="367" t="str">
        <f t="shared" si="2"/>
        <v/>
      </c>
      <c r="L49" s="367" t="str">
        <f t="shared" si="9"/>
        <v/>
      </c>
      <c r="M49" s="367" t="str">
        <f t="shared" si="1"/>
        <v/>
      </c>
      <c r="N49" s="77"/>
      <c r="O49" s="77"/>
      <c r="P49" s="77"/>
    </row>
    <row r="50" spans="1:16" s="76" customFormat="1" ht="17.25">
      <c r="A50" s="492">
        <v>17</v>
      </c>
      <c r="B50" s="361" t="str">
        <f>+'Ekamut-caxs'!B50</f>
        <v>Գնումների համակարգողի ծառայության գծով</v>
      </c>
      <c r="C50" s="370">
        <v>39</v>
      </c>
      <c r="D50" s="370">
        <v>78</v>
      </c>
      <c r="E50" s="370">
        <v>90</v>
      </c>
      <c r="F50" s="486">
        <f>+'Ekamut-caxs'!D50</f>
        <v>105</v>
      </c>
      <c r="G50" s="499"/>
      <c r="H50" s="110"/>
      <c r="I50" s="101"/>
      <c r="J50" s="101"/>
      <c r="K50" s="367" t="str">
        <f t="shared" si="2"/>
        <v/>
      </c>
      <c r="L50" s="367" t="str">
        <f t="shared" si="9"/>
        <v/>
      </c>
      <c r="M50" s="367" t="str">
        <f t="shared" si="1"/>
        <v/>
      </c>
      <c r="N50" s="77"/>
      <c r="O50" s="77"/>
      <c r="P50" s="77"/>
    </row>
    <row r="51" spans="1:16" s="76" customFormat="1" ht="17.25">
      <c r="A51" s="492">
        <v>18</v>
      </c>
      <c r="B51" s="361" t="str">
        <f>+'Ekamut-caxs'!B51</f>
        <v>Համակարգիչների տեխնիկական սպասարկման գծով</v>
      </c>
      <c r="C51" s="370">
        <v>15</v>
      </c>
      <c r="D51" s="370">
        <v>30</v>
      </c>
      <c r="E51" s="370">
        <v>40</v>
      </c>
      <c r="F51" s="486">
        <f>+'Ekamut-caxs'!D51</f>
        <v>50</v>
      </c>
      <c r="G51" s="499"/>
      <c r="H51" s="110"/>
      <c r="I51" s="101"/>
      <c r="J51" s="101"/>
      <c r="K51" s="367" t="str">
        <f t="shared" si="2"/>
        <v/>
      </c>
      <c r="L51" s="367" t="str">
        <f t="shared" si="9"/>
        <v/>
      </c>
      <c r="M51" s="367" t="str">
        <f t="shared" si="1"/>
        <v/>
      </c>
      <c r="N51" s="77"/>
      <c r="O51" s="77"/>
      <c r="P51" s="77"/>
    </row>
    <row r="52" spans="1:16" s="76" customFormat="1" ht="32.450000000000003" hidden="1" customHeight="1">
      <c r="A52" s="492">
        <f t="shared" si="6"/>
        <v>19</v>
      </c>
      <c r="B52" s="361" t="str">
        <f>+'Ekamut-caxs'!B52</f>
        <v>Համակարգչային ծրագրի և կայքի սպասարկման գծով</v>
      </c>
      <c r="C52" s="370"/>
      <c r="D52" s="370"/>
      <c r="E52" s="370"/>
      <c r="F52" s="486">
        <f>+'Ekamut-caxs'!D52</f>
        <v>0</v>
      </c>
      <c r="G52" s="499"/>
      <c r="H52" s="110"/>
      <c r="I52" s="101"/>
      <c r="J52" s="101"/>
      <c r="K52" s="367" t="str">
        <f t="shared" si="2"/>
        <v/>
      </c>
      <c r="L52" s="367" t="str">
        <f t="shared" si="9"/>
        <v/>
      </c>
      <c r="M52" s="367" t="str">
        <f t="shared" si="1"/>
        <v/>
      </c>
      <c r="N52" s="77"/>
      <c r="O52" s="77"/>
      <c r="P52" s="77"/>
    </row>
    <row r="53" spans="1:16" s="76" customFormat="1" ht="16.5" customHeight="1">
      <c r="A53" s="492">
        <v>19</v>
      </c>
      <c r="B53" s="361" t="str">
        <f>+'Ekamut-caxs'!B53</f>
        <v>էլ․ստորագրության գծով</v>
      </c>
      <c r="C53" s="370">
        <v>3</v>
      </c>
      <c r="D53" s="370">
        <v>3</v>
      </c>
      <c r="E53" s="370">
        <v>6</v>
      </c>
      <c r="F53" s="486">
        <f>+'Ekamut-caxs'!D53</f>
        <v>6</v>
      </c>
      <c r="G53" s="499"/>
      <c r="H53" s="110"/>
      <c r="I53" s="101"/>
      <c r="J53" s="101"/>
      <c r="K53" s="367" t="str">
        <f t="shared" si="2"/>
        <v/>
      </c>
      <c r="L53" s="367" t="str">
        <f t="shared" si="9"/>
        <v/>
      </c>
      <c r="M53" s="367" t="str">
        <f t="shared" si="1"/>
        <v/>
      </c>
      <c r="N53" s="77"/>
      <c r="O53" s="77"/>
      <c r="P53" s="77"/>
    </row>
    <row r="54" spans="1:16" s="76" customFormat="1" ht="16.5" customHeight="1">
      <c r="A54" s="492">
        <v>20</v>
      </c>
      <c r="B54" s="361" t="str">
        <f>+'Ekamut-caxs'!B54</f>
        <v>Հայտարարության գծով</v>
      </c>
      <c r="C54" s="370">
        <v>20</v>
      </c>
      <c r="D54" s="370">
        <v>60</v>
      </c>
      <c r="E54" s="370">
        <v>60</v>
      </c>
      <c r="F54" s="486">
        <f>+'Ekamut-caxs'!D54</f>
        <v>60</v>
      </c>
      <c r="G54" s="499"/>
      <c r="H54" s="110"/>
      <c r="I54" s="101"/>
      <c r="J54" s="101"/>
      <c r="K54" s="367" t="str">
        <f t="shared" si="2"/>
        <v/>
      </c>
      <c r="L54" s="367" t="str">
        <f t="shared" si="9"/>
        <v/>
      </c>
      <c r="M54" s="367" t="str">
        <f t="shared" si="1"/>
        <v/>
      </c>
      <c r="N54" s="77"/>
      <c r="O54" s="77"/>
      <c r="P54" s="77"/>
    </row>
    <row r="55" spans="1:16" s="76" customFormat="1" ht="16.5" hidden="1" customHeight="1">
      <c r="A55" s="492">
        <f t="shared" si="6"/>
        <v>21</v>
      </c>
      <c r="B55" s="361" t="str">
        <f>+'Ekamut-caxs'!B55</f>
        <v>Բաժանորդագրության գծով</v>
      </c>
      <c r="C55" s="370"/>
      <c r="D55" s="370"/>
      <c r="E55" s="370"/>
      <c r="F55" s="486">
        <f>+'Ekamut-caxs'!D55</f>
        <v>0</v>
      </c>
      <c r="G55" s="499"/>
      <c r="H55" s="110"/>
      <c r="I55" s="101"/>
      <c r="J55" s="101"/>
      <c r="K55" s="367" t="str">
        <f t="shared" si="2"/>
        <v/>
      </c>
      <c r="L55" s="367" t="str">
        <f t="shared" si="9"/>
        <v/>
      </c>
      <c r="M55" s="367" t="str">
        <f t="shared" si="1"/>
        <v/>
      </c>
      <c r="N55" s="77"/>
      <c r="O55" s="77"/>
      <c r="P55" s="77"/>
    </row>
    <row r="56" spans="1:16" s="76" customFormat="1" ht="16.5" hidden="1" customHeight="1">
      <c r="A56" s="492">
        <f t="shared" si="6"/>
        <v>22</v>
      </c>
      <c r="B56" s="361" t="str">
        <f>+'Ekamut-caxs'!B56</f>
        <v>Վերապատրաստման գծով</v>
      </c>
      <c r="C56" s="370"/>
      <c r="D56" s="370"/>
      <c r="E56" s="370"/>
      <c r="F56" s="486">
        <f>+'Ekamut-caxs'!D56</f>
        <v>0</v>
      </c>
      <c r="G56" s="499"/>
      <c r="H56" s="110"/>
      <c r="I56" s="101"/>
      <c r="J56" s="101"/>
      <c r="K56" s="367" t="str">
        <f t="shared" si="2"/>
        <v/>
      </c>
      <c r="L56" s="367" t="str">
        <f t="shared" si="9"/>
        <v/>
      </c>
      <c r="M56" s="367" t="str">
        <f t="shared" si="1"/>
        <v/>
      </c>
      <c r="N56" s="77"/>
      <c r="O56" s="77"/>
      <c r="P56" s="77"/>
    </row>
    <row r="57" spans="1:16" s="76" customFormat="1" ht="16.5" hidden="1" customHeight="1">
      <c r="A57" s="492">
        <f t="shared" si="6"/>
        <v>23</v>
      </c>
      <c r="B57" s="361">
        <f>+'Ekamut-caxs'!B57</f>
        <v>0</v>
      </c>
      <c r="C57" s="370"/>
      <c r="D57" s="370"/>
      <c r="E57" s="370"/>
      <c r="F57" s="486">
        <f>+'Ekamut-caxs'!D57</f>
        <v>0</v>
      </c>
      <c r="G57" s="499"/>
      <c r="H57" s="110"/>
      <c r="I57" s="101"/>
      <c r="J57" s="101"/>
      <c r="K57" s="367" t="str">
        <f t="shared" si="2"/>
        <v/>
      </c>
      <c r="L57" s="367" t="str">
        <f t="shared" si="9"/>
        <v/>
      </c>
      <c r="M57" s="367" t="str">
        <f t="shared" si="1"/>
        <v/>
      </c>
      <c r="N57" s="77"/>
      <c r="O57" s="77"/>
      <c r="P57" s="77"/>
    </row>
    <row r="58" spans="1:16" s="76" customFormat="1" ht="16.5" hidden="1" customHeight="1">
      <c r="A58" s="492">
        <f t="shared" si="6"/>
        <v>24</v>
      </c>
      <c r="B58" s="361">
        <f>+'Ekamut-caxs'!B58</f>
        <v>0</v>
      </c>
      <c r="C58" s="370"/>
      <c r="D58" s="370"/>
      <c r="E58" s="370"/>
      <c r="F58" s="486">
        <f>+'Ekamut-caxs'!D58</f>
        <v>0</v>
      </c>
      <c r="G58" s="499"/>
      <c r="H58" s="110"/>
      <c r="I58" s="101"/>
      <c r="J58" s="101"/>
      <c r="K58" s="367" t="str">
        <f t="shared" si="2"/>
        <v/>
      </c>
      <c r="L58" s="367" t="str">
        <f t="shared" si="9"/>
        <v/>
      </c>
      <c r="M58" s="367" t="str">
        <f t="shared" si="1"/>
        <v/>
      </c>
      <c r="N58" s="77"/>
      <c r="O58" s="77"/>
      <c r="P58" s="77"/>
    </row>
    <row r="59" spans="1:16" s="77" customFormat="1" ht="16.5" hidden="1" customHeight="1">
      <c r="A59" s="494">
        <f>+A58+1</f>
        <v>25</v>
      </c>
      <c r="B59" s="514">
        <f>+'Ekamut-caxs'!B59</f>
        <v>0</v>
      </c>
      <c r="C59" s="370"/>
      <c r="D59" s="370"/>
      <c r="E59" s="370"/>
      <c r="F59" s="490">
        <f>+'Ekamut-caxs'!D59</f>
        <v>0</v>
      </c>
      <c r="G59" s="500"/>
      <c r="H59" s="110"/>
      <c r="I59" s="101"/>
      <c r="J59" s="101"/>
      <c r="K59" s="394" t="str">
        <f t="shared" si="2"/>
        <v/>
      </c>
      <c r="L59" s="394" t="str">
        <f t="shared" si="9"/>
        <v/>
      </c>
      <c r="M59" s="394" t="str">
        <f t="shared" si="1"/>
        <v/>
      </c>
    </row>
    <row r="60" spans="1:16" s="77" customFormat="1" ht="16.5" customHeight="1">
      <c r="A60" s="494">
        <v>21</v>
      </c>
      <c r="B60" s="514" t="str">
        <f>+'Ekamut-caxs'!B60</f>
        <v>Ոռոգման ջրի գծով</v>
      </c>
      <c r="C60" s="370"/>
      <c r="D60" s="370">
        <v>35</v>
      </c>
      <c r="E60" s="370">
        <v>35</v>
      </c>
      <c r="F60" s="490">
        <f>+'Ekamut-caxs'!D60</f>
        <v>35</v>
      </c>
      <c r="G60" s="500"/>
      <c r="H60" s="110" t="s">
        <v>121</v>
      </c>
      <c r="I60" s="101"/>
      <c r="J60" s="101"/>
      <c r="K60" s="394" t="str">
        <f t="shared" si="2"/>
        <v/>
      </c>
      <c r="L60" s="394" t="str">
        <f t="shared" si="9"/>
        <v/>
      </c>
      <c r="M60" s="394" t="str">
        <f t="shared" si="1"/>
        <v/>
      </c>
    </row>
    <row r="61" spans="1:16" s="76" customFormat="1" ht="17.25" hidden="1">
      <c r="A61" s="492">
        <f t="shared" si="6"/>
        <v>22</v>
      </c>
      <c r="B61" s="361" t="s">
        <v>35</v>
      </c>
      <c r="C61" s="370">
        <f t="shared" ref="C61:E61" si="10">SUM(C62:C64)</f>
        <v>0</v>
      </c>
      <c r="D61" s="370">
        <f t="shared" si="10"/>
        <v>0</v>
      </c>
      <c r="E61" s="370">
        <f t="shared" si="10"/>
        <v>0</v>
      </c>
      <c r="F61" s="486">
        <f>SUM(F62:F64)</f>
        <v>0</v>
      </c>
      <c r="G61" s="499"/>
      <c r="H61" s="110"/>
      <c r="I61" s="101"/>
      <c r="J61" s="101"/>
      <c r="K61" s="367" t="str">
        <f t="shared" si="2"/>
        <v/>
      </c>
      <c r="L61" s="367" t="str">
        <f t="shared" si="9"/>
        <v/>
      </c>
      <c r="M61" s="367" t="str">
        <f t="shared" si="1"/>
        <v/>
      </c>
      <c r="N61" s="77"/>
      <c r="O61" s="77"/>
      <c r="P61" s="77"/>
    </row>
    <row r="62" spans="1:16" hidden="1">
      <c r="A62" s="15">
        <v>31.1</v>
      </c>
      <c r="B62" s="364" t="s">
        <v>36</v>
      </c>
      <c r="C62" s="510"/>
      <c r="D62" s="510"/>
      <c r="E62" s="510"/>
      <c r="F62" s="258"/>
      <c r="G62" s="501"/>
      <c r="K62" s="367" t="str">
        <f t="shared" si="2"/>
        <v/>
      </c>
      <c r="L62" s="367" t="str">
        <f t="shared" si="9"/>
        <v/>
      </c>
      <c r="M62" s="367" t="str">
        <f t="shared" si="1"/>
        <v/>
      </c>
    </row>
    <row r="63" spans="1:16" hidden="1">
      <c r="A63" s="15">
        <v>31.2</v>
      </c>
      <c r="B63" s="364" t="s">
        <v>48</v>
      </c>
      <c r="C63" s="510"/>
      <c r="D63" s="510"/>
      <c r="E63" s="510"/>
      <c r="F63" s="258"/>
      <c r="G63" s="501"/>
      <c r="K63" s="367" t="str">
        <f t="shared" si="2"/>
        <v/>
      </c>
      <c r="L63" s="367" t="str">
        <f t="shared" si="9"/>
        <v/>
      </c>
      <c r="M63" s="367" t="str">
        <f t="shared" si="1"/>
        <v/>
      </c>
    </row>
    <row r="64" spans="1:16" ht="17.25" hidden="1">
      <c r="A64" s="15">
        <v>31.3</v>
      </c>
      <c r="B64" s="364" t="s">
        <v>82</v>
      </c>
      <c r="C64" s="510"/>
      <c r="D64" s="510"/>
      <c r="E64" s="510"/>
      <c r="F64" s="489">
        <f>+'Ekamut-caxs'!D63</f>
        <v>0</v>
      </c>
      <c r="G64" s="499"/>
      <c r="K64" s="367" t="str">
        <f t="shared" si="2"/>
        <v/>
      </c>
      <c r="L64" s="367" t="str">
        <f t="shared" si="9"/>
        <v/>
      </c>
      <c r="M64" s="367" t="str">
        <f t="shared" si="1"/>
        <v/>
      </c>
    </row>
    <row r="65" spans="1:16" s="97" customFormat="1" ht="17.25" customHeight="1">
      <c r="A65" s="72">
        <v>22</v>
      </c>
      <c r="B65" s="269" t="s">
        <v>37</v>
      </c>
      <c r="C65" s="355">
        <f>+F65</f>
        <v>938.39999999999986</v>
      </c>
      <c r="D65" s="355">
        <f>+F65</f>
        <v>938.39999999999986</v>
      </c>
      <c r="E65" s="355">
        <f>+F65</f>
        <v>938.39999999999986</v>
      </c>
      <c r="F65" s="486">
        <f>+'Deb. ev kreditor'!D59-'Deb. ev kreditor'!D54</f>
        <v>938.39999999999986</v>
      </c>
      <c r="G65" s="499"/>
      <c r="H65" s="113"/>
      <c r="I65" s="88"/>
      <c r="J65" s="88"/>
      <c r="K65" s="367" t="str">
        <f t="shared" si="2"/>
        <v/>
      </c>
      <c r="L65" s="367" t="str">
        <f t="shared" si="9"/>
        <v/>
      </c>
      <c r="M65" s="367" t="str">
        <f t="shared" si="1"/>
        <v/>
      </c>
      <c r="N65" s="96"/>
      <c r="O65" s="96"/>
      <c r="P65" s="96"/>
    </row>
    <row r="66" spans="1:16" s="97" customFormat="1" ht="16.5" hidden="1" customHeight="1">
      <c r="A66" s="72">
        <f>+A65+1</f>
        <v>23</v>
      </c>
      <c r="B66" s="365" t="s">
        <v>83</v>
      </c>
      <c r="C66" s="370"/>
      <c r="D66" s="370"/>
      <c r="E66" s="370"/>
      <c r="F66" s="486"/>
      <c r="G66" s="499"/>
      <c r="H66" s="513" t="s">
        <v>208</v>
      </c>
      <c r="I66" s="511"/>
      <c r="J66" s="512"/>
      <c r="K66" s="367" t="str">
        <f t="shared" si="2"/>
        <v/>
      </c>
      <c r="L66" s="367" t="str">
        <f t="shared" si="9"/>
        <v/>
      </c>
      <c r="M66" s="367" t="str">
        <f t="shared" si="1"/>
        <v/>
      </c>
      <c r="N66" s="96"/>
      <c r="O66" s="96"/>
      <c r="P66" s="96"/>
    </row>
    <row r="67" spans="1:16" s="80" customFormat="1" ht="17.25" hidden="1">
      <c r="A67" s="38" t="s">
        <v>55</v>
      </c>
      <c r="B67" s="83" t="s">
        <v>58</v>
      </c>
      <c r="C67" s="487">
        <f>C68+C75</f>
        <v>0</v>
      </c>
      <c r="D67" s="487">
        <f>D68+D75</f>
        <v>0</v>
      </c>
      <c r="E67" s="487">
        <f>E68+E75</f>
        <v>0</v>
      </c>
      <c r="F67" s="487">
        <f>F68+F75</f>
        <v>0</v>
      </c>
      <c r="G67" s="498"/>
      <c r="H67" s="511"/>
      <c r="I67" s="511"/>
      <c r="J67" s="512"/>
      <c r="K67" s="367" t="str">
        <f t="shared" si="2"/>
        <v/>
      </c>
      <c r="L67" s="367" t="str">
        <f t="shared" si="9"/>
        <v/>
      </c>
      <c r="M67" s="367" t="str">
        <f t="shared" si="1"/>
        <v/>
      </c>
      <c r="N67" s="79"/>
      <c r="O67" s="79"/>
      <c r="P67" s="79"/>
    </row>
    <row r="68" spans="1:16" s="76" customFormat="1" ht="16.5" hidden="1" customHeight="1">
      <c r="A68" s="492">
        <v>1</v>
      </c>
      <c r="B68" s="361" t="s">
        <v>87</v>
      </c>
      <c r="C68" s="370">
        <f>SUM(C69:C74)</f>
        <v>0</v>
      </c>
      <c r="D68" s="370">
        <f>SUM(D69:D74)</f>
        <v>0</v>
      </c>
      <c r="E68" s="370">
        <f>SUM(E69:E74)</f>
        <v>0</v>
      </c>
      <c r="F68" s="486">
        <f>SUM(F69:F74)</f>
        <v>0</v>
      </c>
      <c r="G68" s="499"/>
      <c r="H68" s="110"/>
      <c r="I68" s="101"/>
      <c r="J68" s="101"/>
      <c r="K68" s="367" t="str">
        <f t="shared" si="2"/>
        <v/>
      </c>
      <c r="L68" s="367" t="str">
        <f t="shared" si="9"/>
        <v/>
      </c>
      <c r="M68" s="367" t="str">
        <f t="shared" si="1"/>
        <v/>
      </c>
      <c r="N68" s="77"/>
      <c r="O68" s="77"/>
      <c r="P68" s="77"/>
    </row>
    <row r="69" spans="1:16" s="76" customFormat="1" ht="16.5" hidden="1" customHeight="1">
      <c r="A69" s="26">
        <v>1.1000000000000001</v>
      </c>
      <c r="B69" s="361" t="s">
        <v>84</v>
      </c>
      <c r="C69" s="370"/>
      <c r="D69" s="370"/>
      <c r="E69" s="370"/>
      <c r="F69" s="490"/>
      <c r="G69" s="499"/>
      <c r="H69" s="110"/>
      <c r="I69" s="101"/>
      <c r="J69" s="101"/>
      <c r="K69" s="367" t="str">
        <f t="shared" si="2"/>
        <v/>
      </c>
      <c r="L69" s="367" t="str">
        <f t="shared" si="9"/>
        <v/>
      </c>
      <c r="M69" s="367" t="str">
        <f t="shared" si="1"/>
        <v/>
      </c>
      <c r="N69" s="77"/>
      <c r="O69" s="77"/>
      <c r="P69" s="77"/>
    </row>
    <row r="70" spans="1:16" s="76" customFormat="1" ht="16.5" hidden="1" customHeight="1">
      <c r="A70" s="26">
        <v>1.2</v>
      </c>
      <c r="B70" s="361" t="s">
        <v>85</v>
      </c>
      <c r="C70" s="370"/>
      <c r="D70" s="370"/>
      <c r="E70" s="370"/>
      <c r="F70" s="490"/>
      <c r="G70" s="499"/>
      <c r="H70" s="110"/>
      <c r="I70" s="101"/>
      <c r="J70" s="101"/>
      <c r="K70" s="367" t="str">
        <f t="shared" si="2"/>
        <v/>
      </c>
      <c r="L70" s="367" t="str">
        <f t="shared" si="9"/>
        <v/>
      </c>
      <c r="M70" s="367" t="str">
        <f t="shared" si="1"/>
        <v/>
      </c>
      <c r="N70" s="77"/>
      <c r="O70" s="77"/>
      <c r="P70" s="77"/>
    </row>
    <row r="71" spans="1:16" s="76" customFormat="1" ht="16.5" hidden="1" customHeight="1">
      <c r="A71" s="26">
        <v>1.3</v>
      </c>
      <c r="B71" s="361" t="s">
        <v>86</v>
      </c>
      <c r="C71" s="370"/>
      <c r="D71" s="370"/>
      <c r="E71" s="370"/>
      <c r="F71" s="490"/>
      <c r="G71" s="499"/>
      <c r="H71" s="110"/>
      <c r="I71" s="101"/>
      <c r="J71" s="101"/>
      <c r="K71" s="367" t="str">
        <f t="shared" si="2"/>
        <v/>
      </c>
      <c r="L71" s="367" t="str">
        <f t="shared" si="9"/>
        <v/>
      </c>
      <c r="M71" s="367" t="str">
        <f t="shared" si="1"/>
        <v/>
      </c>
      <c r="N71" s="77"/>
      <c r="O71" s="77"/>
      <c r="P71" s="77"/>
    </row>
    <row r="72" spans="1:16" s="76" customFormat="1" ht="16.5" hidden="1" customHeight="1">
      <c r="A72" s="26">
        <v>1.4</v>
      </c>
      <c r="B72" s="361" t="s">
        <v>63</v>
      </c>
      <c r="C72" s="370"/>
      <c r="D72" s="370"/>
      <c r="E72" s="370"/>
      <c r="F72" s="490"/>
      <c r="G72" s="499"/>
      <c r="H72" s="110"/>
      <c r="I72" s="101"/>
      <c r="J72" s="101"/>
      <c r="K72" s="367" t="str">
        <f t="shared" si="2"/>
        <v/>
      </c>
      <c r="L72" s="367" t="str">
        <f t="shared" si="9"/>
        <v/>
      </c>
      <c r="M72" s="367" t="str">
        <f t="shared" si="1"/>
        <v/>
      </c>
      <c r="N72" s="77"/>
      <c r="O72" s="77"/>
      <c r="P72" s="77"/>
    </row>
    <row r="73" spans="1:16" s="77" customFormat="1" ht="16.5" hidden="1" customHeight="1">
      <c r="A73" s="26">
        <v>1.5</v>
      </c>
      <c r="B73" s="514" t="s">
        <v>64</v>
      </c>
      <c r="C73" s="370"/>
      <c r="D73" s="370"/>
      <c r="E73" s="370"/>
      <c r="F73" s="490"/>
      <c r="G73" s="500"/>
      <c r="H73" s="110"/>
      <c r="I73" s="101"/>
      <c r="J73" s="101"/>
      <c r="K73" s="394" t="str">
        <f t="shared" si="2"/>
        <v/>
      </c>
      <c r="L73" s="394" t="str">
        <f t="shared" si="9"/>
        <v/>
      </c>
      <c r="M73" s="394" t="str">
        <f t="shared" si="1"/>
        <v/>
      </c>
    </row>
    <row r="74" spans="1:16" s="77" customFormat="1" ht="16.5" hidden="1" customHeight="1">
      <c r="A74" s="26">
        <v>1.6</v>
      </c>
      <c r="B74" s="514"/>
      <c r="C74" s="370"/>
      <c r="D74" s="370"/>
      <c r="E74" s="370"/>
      <c r="F74" s="490"/>
      <c r="G74" s="500"/>
      <c r="H74" s="110" t="s">
        <v>122</v>
      </c>
      <c r="I74" s="101"/>
      <c r="J74" s="101"/>
      <c r="K74" s="394" t="str">
        <f t="shared" si="2"/>
        <v/>
      </c>
      <c r="L74" s="394" t="str">
        <f t="shared" si="9"/>
        <v/>
      </c>
      <c r="M74" s="394" t="str">
        <f t="shared" si="1"/>
        <v/>
      </c>
    </row>
    <row r="75" spans="1:16" s="76" customFormat="1" ht="16.5" hidden="1" customHeight="1">
      <c r="A75" s="492">
        <v>2</v>
      </c>
      <c r="B75" s="361" t="s">
        <v>88</v>
      </c>
      <c r="C75" s="370">
        <f t="shared" ref="C75:E75" si="11">SUM(C76:C78)</f>
        <v>0</v>
      </c>
      <c r="D75" s="370">
        <f t="shared" si="11"/>
        <v>0</v>
      </c>
      <c r="E75" s="370">
        <f t="shared" si="11"/>
        <v>0</v>
      </c>
      <c r="F75" s="486">
        <f>SUM(F76:F78)</f>
        <v>0</v>
      </c>
      <c r="G75" s="499"/>
      <c r="H75" s="110"/>
      <c r="I75" s="101"/>
      <c r="J75" s="101"/>
      <c r="K75" s="367" t="str">
        <f t="shared" si="2"/>
        <v/>
      </c>
      <c r="L75" s="367" t="str">
        <f t="shared" si="9"/>
        <v/>
      </c>
      <c r="M75" s="367" t="str">
        <f t="shared" si="1"/>
        <v/>
      </c>
      <c r="N75" s="77"/>
      <c r="O75" s="77"/>
      <c r="P75" s="77"/>
    </row>
    <row r="76" spans="1:16" s="76" customFormat="1" ht="16.5" hidden="1" customHeight="1">
      <c r="A76" s="26">
        <v>2.1</v>
      </c>
      <c r="B76" s="361" t="s">
        <v>60</v>
      </c>
      <c r="C76" s="370"/>
      <c r="D76" s="370"/>
      <c r="E76" s="370"/>
      <c r="F76" s="490"/>
      <c r="G76" s="499"/>
      <c r="H76" s="110"/>
      <c r="I76" s="101"/>
      <c r="J76" s="101"/>
      <c r="K76" s="367" t="str">
        <f t="shared" ref="K76:K82" si="12">IF((D76-C76)&lt;0, (0),"")</f>
        <v/>
      </c>
      <c r="L76" s="367" t="str">
        <f t="shared" si="9"/>
        <v/>
      </c>
      <c r="M76" s="367" t="str">
        <f t="shared" ref="M76:M82" si="13">IF((+F76-E76)&lt;0, (0),"")</f>
        <v/>
      </c>
      <c r="N76" s="77"/>
      <c r="O76" s="77"/>
      <c r="P76" s="77"/>
    </row>
    <row r="77" spans="1:16" s="76" customFormat="1" ht="16.5" hidden="1" customHeight="1">
      <c r="A77" s="26">
        <v>2.2000000000000002</v>
      </c>
      <c r="B77" s="361" t="s">
        <v>59</v>
      </c>
      <c r="C77" s="370"/>
      <c r="D77" s="370"/>
      <c r="E77" s="370"/>
      <c r="F77" s="490"/>
      <c r="G77" s="499"/>
      <c r="H77" s="110"/>
      <c r="I77" s="101"/>
      <c r="J77" s="101"/>
      <c r="K77" s="367" t="str">
        <f t="shared" si="12"/>
        <v/>
      </c>
      <c r="L77" s="367" t="str">
        <f t="shared" ref="L77:L82" si="14">IF((+E77-D77)&lt;0, (0),"")</f>
        <v/>
      </c>
      <c r="M77" s="367" t="str">
        <f t="shared" si="13"/>
        <v/>
      </c>
      <c r="N77" s="77"/>
      <c r="O77" s="77"/>
      <c r="P77" s="77"/>
    </row>
    <row r="78" spans="1:16" s="76" customFormat="1" ht="16.5" hidden="1" customHeight="1">
      <c r="A78" s="26">
        <v>2.2999999999999998</v>
      </c>
      <c r="B78" s="361" t="s">
        <v>49</v>
      </c>
      <c r="C78" s="370"/>
      <c r="D78" s="370"/>
      <c r="E78" s="370"/>
      <c r="F78" s="490"/>
      <c r="G78" s="499"/>
      <c r="H78" s="110"/>
      <c r="I78" s="101"/>
      <c r="J78" s="101"/>
      <c r="K78" s="367" t="str">
        <f t="shared" si="12"/>
        <v/>
      </c>
      <c r="L78" s="367" t="str">
        <f t="shared" si="14"/>
        <v/>
      </c>
      <c r="M78" s="367" t="str">
        <f t="shared" si="13"/>
        <v/>
      </c>
      <c r="N78" s="77"/>
      <c r="O78" s="77"/>
      <c r="P78" s="77"/>
    </row>
    <row r="79" spans="1:16" s="80" customFormat="1" ht="34.5">
      <c r="A79" s="38" t="s">
        <v>55</v>
      </c>
      <c r="B79" s="14" t="s">
        <v>152</v>
      </c>
      <c r="C79" s="487">
        <f t="shared" ref="C79:E79" si="15">SUM(C80:C81)</f>
        <v>0</v>
      </c>
      <c r="D79" s="487">
        <f t="shared" si="15"/>
        <v>0</v>
      </c>
      <c r="E79" s="487">
        <f t="shared" si="15"/>
        <v>0</v>
      </c>
      <c r="F79" s="487">
        <f>SUM(F80:F81)</f>
        <v>1527.8</v>
      </c>
      <c r="G79" s="498"/>
      <c r="H79" s="114"/>
      <c r="I79" s="104"/>
      <c r="J79" s="104"/>
      <c r="K79" s="367" t="str">
        <f t="shared" si="12"/>
        <v/>
      </c>
      <c r="L79" s="367" t="str">
        <f t="shared" si="14"/>
        <v/>
      </c>
      <c r="M79" s="367" t="str">
        <f t="shared" si="13"/>
        <v/>
      </c>
      <c r="N79" s="79"/>
      <c r="O79" s="79"/>
      <c r="P79" s="79"/>
    </row>
    <row r="80" spans="1:16" s="95" customFormat="1" ht="17.25">
      <c r="A80" s="72">
        <v>1</v>
      </c>
      <c r="B80" s="276" t="s">
        <v>15</v>
      </c>
      <c r="C80" s="370"/>
      <c r="D80" s="370"/>
      <c r="E80" s="370"/>
      <c r="F80" s="490">
        <v>1527.8</v>
      </c>
      <c r="G80" s="499"/>
      <c r="H80" s="111"/>
      <c r="I80" s="102"/>
      <c r="J80" s="102"/>
      <c r="K80" s="367" t="str">
        <f t="shared" si="12"/>
        <v/>
      </c>
      <c r="L80" s="367" t="str">
        <f t="shared" si="14"/>
        <v/>
      </c>
      <c r="M80" s="367" t="str">
        <f t="shared" si="13"/>
        <v/>
      </c>
      <c r="N80" s="94"/>
      <c r="O80" s="94"/>
      <c r="P80" s="94"/>
    </row>
    <row r="81" spans="1:16" s="94" customFormat="1" ht="17.25" hidden="1">
      <c r="A81" s="72">
        <v>2</v>
      </c>
      <c r="B81" s="362"/>
      <c r="C81" s="370"/>
      <c r="D81" s="370"/>
      <c r="E81" s="370"/>
      <c r="F81" s="490"/>
      <c r="G81" s="499"/>
      <c r="H81" s="106"/>
      <c r="I81" s="102"/>
      <c r="J81" s="102"/>
      <c r="K81" s="394" t="str">
        <f t="shared" si="12"/>
        <v/>
      </c>
      <c r="L81" s="394" t="str">
        <f t="shared" si="14"/>
        <v/>
      </c>
      <c r="M81" s="394" t="str">
        <f t="shared" si="13"/>
        <v/>
      </c>
    </row>
    <row r="82" spans="1:16" s="99" customFormat="1" ht="34.5">
      <c r="A82" s="13" t="s">
        <v>38</v>
      </c>
      <c r="B82" s="14" t="s">
        <v>39</v>
      </c>
      <c r="C82" s="487">
        <f>C12+C13-C24</f>
        <v>657.34333333332324</v>
      </c>
      <c r="D82" s="487">
        <f>D12+D13-D24</f>
        <v>-4.1666666678793263E-2</v>
      </c>
      <c r="E82" s="487">
        <f>E12+E13-E24</f>
        <v>6.6666666607488878E-3</v>
      </c>
      <c r="F82" s="487">
        <f>F12+F13-F24</f>
        <v>-4.0000000022700988E-2</v>
      </c>
      <c r="G82" s="498"/>
      <c r="H82" s="558" t="s">
        <v>200</v>
      </c>
      <c r="I82" s="558"/>
      <c r="J82" s="283"/>
      <c r="K82" s="367">
        <f t="shared" si="12"/>
        <v>0</v>
      </c>
      <c r="L82" s="367" t="str">
        <f t="shared" si="14"/>
        <v/>
      </c>
      <c r="M82" s="367">
        <f t="shared" si="13"/>
        <v>0</v>
      </c>
      <c r="N82" s="98"/>
      <c r="O82" s="98"/>
      <c r="P82" s="98"/>
    </row>
    <row r="83" spans="1:16" s="80" customFormat="1" ht="45" customHeight="1">
      <c r="A83" s="86"/>
      <c r="B83" s="87"/>
      <c r="C83" s="356"/>
      <c r="D83" s="356"/>
      <c r="E83" s="356"/>
      <c r="H83" s="289"/>
      <c r="I83" s="104"/>
      <c r="J83" s="104"/>
      <c r="K83" s="368" t="str">
        <f>IF((H83-F83)&lt;0, (0),"")</f>
        <v/>
      </c>
      <c r="L83" s="368" t="str">
        <f t="shared" ref="L83:M85" si="16">IF((I83-H83)&lt;0, (0),"")</f>
        <v/>
      </c>
      <c r="M83" s="368" t="str">
        <f t="shared" si="16"/>
        <v/>
      </c>
      <c r="N83" s="79"/>
      <c r="O83" s="79"/>
      <c r="P83" s="79"/>
    </row>
    <row r="84" spans="1:16" s="7" customFormat="1" ht="21.75" hidden="1" customHeight="1">
      <c r="B84" s="431" t="s">
        <v>2</v>
      </c>
      <c r="C84" s="357"/>
      <c r="D84" s="357"/>
      <c r="E84" s="484" t="str">
        <f>+'Ekamut-caxs'!D67</f>
        <v>ՏԱԹԵՎԻԿ ՍԱՖԱՐՅԱՆ</v>
      </c>
      <c r="F84" s="484"/>
      <c r="G84" s="484"/>
      <c r="H84" s="187"/>
      <c r="I84" s="40"/>
      <c r="J84" s="40"/>
      <c r="K84" s="368" t="e">
        <f>IF((H84-E84)&lt;0, (0),"")</f>
        <v>#VALUE!</v>
      </c>
      <c r="L84" s="368" t="str">
        <f t="shared" si="16"/>
        <v/>
      </c>
      <c r="M84" s="368" t="str">
        <f t="shared" si="16"/>
        <v/>
      </c>
      <c r="N84" s="6"/>
      <c r="O84" s="6"/>
      <c r="P84" s="6"/>
    </row>
    <row r="85" spans="1:16" s="3" customFormat="1" ht="13.5" hidden="1" customHeight="1">
      <c r="A85" s="7"/>
      <c r="B85" s="405" t="s">
        <v>4</v>
      </c>
      <c r="C85" s="39"/>
      <c r="D85" s="39"/>
      <c r="E85" s="485" t="s">
        <v>92</v>
      </c>
      <c r="F85" s="485"/>
      <c r="G85" s="427"/>
      <c r="H85" s="188"/>
      <c r="I85" s="89"/>
      <c r="J85" s="89"/>
      <c r="K85" s="368"/>
      <c r="L85" s="368" t="str">
        <f t="shared" si="16"/>
        <v/>
      </c>
      <c r="M85" s="368" t="str">
        <f t="shared" si="16"/>
        <v/>
      </c>
      <c r="N85" s="2"/>
      <c r="O85" s="2"/>
      <c r="P85" s="2"/>
    </row>
    <row r="86" spans="1:16" s="3" customFormat="1" ht="22.5" hidden="1" customHeight="1">
      <c r="B86" s="432" t="s">
        <v>6</v>
      </c>
      <c r="C86" s="358"/>
      <c r="D86" s="358"/>
      <c r="E86" s="484" t="str">
        <f>+'Ekamut-caxs'!D69</f>
        <v xml:space="preserve"> ՆԱՐԻՆԵ ԳՅՈՒԼՈՒՄՅԱՆ</v>
      </c>
      <c r="F86" s="484"/>
      <c r="G86" s="484"/>
      <c r="H86" s="250"/>
      <c r="I86" s="89"/>
      <c r="J86" s="89"/>
      <c r="K86" s="369"/>
      <c r="L86" s="369"/>
      <c r="M86" s="369"/>
      <c r="N86" s="2"/>
      <c r="O86" s="2"/>
      <c r="P86" s="2"/>
    </row>
    <row r="87" spans="1:16" s="3" customFormat="1" ht="12" hidden="1" customHeight="1">
      <c r="B87" s="406"/>
      <c r="C87" s="8"/>
      <c r="D87" s="8"/>
      <c r="E87" s="485" t="s">
        <v>92</v>
      </c>
      <c r="F87" s="485"/>
      <c r="G87" s="427"/>
      <c r="H87" s="188"/>
      <c r="I87" s="89"/>
      <c r="J87" s="89"/>
      <c r="K87" s="369"/>
      <c r="L87" s="369"/>
      <c r="M87" s="369"/>
      <c r="N87" s="2"/>
      <c r="O87" s="2"/>
      <c r="P87" s="2"/>
    </row>
    <row r="88" spans="1:16" s="3" customFormat="1" hidden="1">
      <c r="B88" s="406"/>
      <c r="C88" s="8" t="s">
        <v>190</v>
      </c>
      <c r="D88" s="8"/>
      <c r="E88" s="8"/>
      <c r="F88" s="81"/>
      <c r="G88" s="81"/>
      <c r="H88" s="290"/>
      <c r="I88" s="89"/>
      <c r="J88" s="89"/>
      <c r="K88" s="369"/>
      <c r="L88" s="369"/>
      <c r="M88" s="369"/>
      <c r="N88" s="2"/>
      <c r="O88" s="2"/>
      <c r="P88" s="2"/>
    </row>
    <row r="89" spans="1:16" s="400" customFormat="1" ht="36.75" customHeight="1">
      <c r="A89" s="606" t="s">
        <v>270</v>
      </c>
      <c r="B89" s="606"/>
      <c r="C89" s="401"/>
      <c r="F89" s="608" t="s">
        <v>271</v>
      </c>
    </row>
    <row r="90" spans="1:16" s="81" customFormat="1">
      <c r="B90" s="407"/>
      <c r="C90" s="359"/>
      <c r="D90" s="359"/>
      <c r="E90" s="359"/>
      <c r="H90" s="189"/>
      <c r="I90" s="89"/>
      <c r="J90" s="89"/>
      <c r="K90" s="369"/>
      <c r="L90" s="369"/>
      <c r="M90" s="369"/>
    </row>
    <row r="91" spans="1:16" s="81" customFormat="1">
      <c r="B91" s="407"/>
      <c r="C91" s="359"/>
      <c r="D91" s="359"/>
      <c r="E91" s="359"/>
      <c r="H91" s="189"/>
      <c r="I91" s="89"/>
      <c r="J91" s="89"/>
      <c r="K91" s="369"/>
      <c r="L91" s="369"/>
      <c r="M91" s="369"/>
    </row>
    <row r="92" spans="1:16" s="81" customFormat="1">
      <c r="B92" s="407"/>
      <c r="C92" s="359"/>
      <c r="D92" s="359"/>
      <c r="E92" s="359"/>
      <c r="H92" s="109"/>
      <c r="I92" s="89"/>
      <c r="J92" s="89"/>
      <c r="K92" s="369"/>
      <c r="L92" s="369"/>
      <c r="M92" s="369"/>
    </row>
    <row r="93" spans="1:16" s="81" customFormat="1">
      <c r="B93" s="407"/>
      <c r="C93" s="359"/>
      <c r="D93" s="359"/>
      <c r="E93" s="359"/>
      <c r="H93" s="109"/>
      <c r="I93" s="89"/>
      <c r="J93" s="89"/>
      <c r="K93" s="369"/>
      <c r="L93" s="369"/>
      <c r="M93" s="369"/>
    </row>
    <row r="94" spans="1:16" s="81" customFormat="1" ht="17.25">
      <c r="B94" s="407"/>
      <c r="C94" s="359"/>
      <c r="D94" s="359"/>
      <c r="E94" s="359"/>
      <c r="H94" s="109"/>
      <c r="I94" s="89"/>
      <c r="J94" s="89"/>
      <c r="K94" s="79"/>
      <c r="L94" s="79"/>
      <c r="M94" s="79"/>
    </row>
    <row r="95" spans="1:16" s="81" customFormat="1" ht="17.25">
      <c r="B95" s="407"/>
      <c r="C95" s="359"/>
      <c r="D95" s="359"/>
      <c r="E95" s="359"/>
      <c r="H95" s="109"/>
      <c r="I95" s="89"/>
      <c r="J95" s="89"/>
      <c r="K95" s="79"/>
      <c r="L95" s="79"/>
      <c r="M95" s="79"/>
    </row>
    <row r="96" spans="1:16" s="81" customFormat="1" ht="17.25">
      <c r="B96" s="407"/>
      <c r="C96" s="359"/>
      <c r="D96" s="359"/>
      <c r="E96" s="359"/>
      <c r="H96" s="109"/>
      <c r="I96" s="89"/>
      <c r="J96" s="89"/>
      <c r="K96" s="77"/>
      <c r="L96" s="77"/>
      <c r="M96" s="77"/>
    </row>
    <row r="97" spans="2:13" s="81" customFormat="1" ht="17.25">
      <c r="B97" s="407"/>
      <c r="C97" s="359"/>
      <c r="D97" s="359"/>
      <c r="E97" s="359"/>
      <c r="H97" s="109"/>
      <c r="I97" s="89"/>
      <c r="J97" s="89"/>
      <c r="K97" s="77"/>
      <c r="L97" s="77"/>
      <c r="M97" s="77"/>
    </row>
    <row r="98" spans="2:13" s="81" customFormat="1" ht="17.25">
      <c r="B98" s="407"/>
      <c r="C98" s="359"/>
      <c r="D98" s="359"/>
      <c r="E98" s="359"/>
      <c r="H98" s="109"/>
      <c r="I98" s="89"/>
      <c r="J98" s="89"/>
      <c r="K98" s="77"/>
      <c r="L98" s="77"/>
      <c r="M98" s="77"/>
    </row>
    <row r="99" spans="2:13" s="81" customFormat="1" ht="17.25">
      <c r="B99" s="407"/>
      <c r="C99" s="359"/>
      <c r="D99" s="359"/>
      <c r="E99" s="359"/>
      <c r="H99" s="109"/>
      <c r="I99" s="89"/>
      <c r="J99" s="89"/>
      <c r="K99" s="6"/>
      <c r="L99" s="6"/>
      <c r="M99" s="6"/>
    </row>
    <row r="100" spans="2:13" s="81" customFormat="1">
      <c r="B100" s="407"/>
      <c r="C100" s="359"/>
      <c r="D100" s="359"/>
      <c r="E100" s="359"/>
      <c r="H100" s="109"/>
      <c r="I100" s="89"/>
      <c r="J100" s="89"/>
      <c r="K100" s="2"/>
      <c r="L100" s="2"/>
      <c r="M100" s="2"/>
    </row>
    <row r="101" spans="2:13" s="81" customFormat="1">
      <c r="B101" s="407"/>
      <c r="C101" s="359"/>
      <c r="D101" s="359"/>
      <c r="E101" s="359"/>
      <c r="H101" s="109"/>
      <c r="I101" s="89"/>
      <c r="J101" s="89"/>
      <c r="K101" s="2"/>
      <c r="L101" s="2"/>
      <c r="M101" s="2"/>
    </row>
    <row r="102" spans="2:13" s="81" customFormat="1">
      <c r="B102" s="407"/>
      <c r="C102" s="359"/>
      <c r="D102" s="359"/>
      <c r="E102" s="359"/>
      <c r="H102" s="109"/>
      <c r="I102" s="89"/>
      <c r="J102" s="89"/>
      <c r="K102" s="2"/>
      <c r="L102" s="2"/>
      <c r="M102" s="2"/>
    </row>
    <row r="103" spans="2:13" s="81" customFormat="1">
      <c r="B103" s="407"/>
      <c r="C103" s="359"/>
      <c r="D103" s="359"/>
      <c r="E103" s="359"/>
      <c r="H103" s="109"/>
      <c r="I103" s="89"/>
      <c r="J103" s="89"/>
      <c r="K103" s="2"/>
      <c r="L103" s="2"/>
      <c r="M103" s="2"/>
    </row>
    <row r="104" spans="2:13" s="81" customFormat="1">
      <c r="B104" s="407"/>
      <c r="C104" s="359"/>
      <c r="D104" s="359"/>
      <c r="E104" s="359"/>
      <c r="H104" s="109"/>
      <c r="I104" s="89"/>
      <c r="J104" s="89"/>
      <c r="K104" s="2"/>
      <c r="L104" s="2"/>
      <c r="M104" s="2"/>
    </row>
    <row r="105" spans="2:13" s="81" customFormat="1" ht="17.25">
      <c r="B105" s="407"/>
      <c r="C105" s="359"/>
      <c r="D105" s="359"/>
      <c r="E105" s="359"/>
      <c r="H105" s="109"/>
      <c r="I105" s="89"/>
      <c r="J105" s="89"/>
      <c r="K105" s="45"/>
      <c r="L105" s="45"/>
      <c r="M105" s="261"/>
    </row>
    <row r="106" spans="2:13" s="81" customFormat="1">
      <c r="B106" s="407"/>
      <c r="C106" s="359"/>
      <c r="D106" s="359"/>
      <c r="E106" s="359"/>
      <c r="H106" s="109"/>
      <c r="I106" s="89"/>
      <c r="J106" s="89"/>
    </row>
    <row r="107" spans="2:13" s="81" customFormat="1">
      <c r="B107" s="407"/>
      <c r="C107" s="359"/>
      <c r="D107" s="359"/>
      <c r="E107" s="359"/>
      <c r="H107" s="109"/>
      <c r="I107" s="89"/>
      <c r="J107" s="89"/>
    </row>
    <row r="108" spans="2:13" s="81" customFormat="1">
      <c r="B108" s="407"/>
      <c r="C108" s="359"/>
      <c r="D108" s="359"/>
      <c r="E108" s="359"/>
      <c r="H108" s="109"/>
      <c r="I108" s="89"/>
      <c r="J108" s="89"/>
    </row>
    <row r="109" spans="2:13" s="81" customFormat="1">
      <c r="B109" s="407"/>
      <c r="C109" s="359"/>
      <c r="D109" s="359"/>
      <c r="E109" s="359"/>
      <c r="H109" s="109"/>
      <c r="I109" s="89"/>
      <c r="J109" s="89"/>
    </row>
    <row r="110" spans="2:13" s="81" customFormat="1">
      <c r="B110" s="407"/>
      <c r="C110" s="359"/>
      <c r="D110" s="359"/>
      <c r="E110" s="359"/>
      <c r="H110" s="109"/>
      <c r="I110" s="89"/>
      <c r="J110" s="89"/>
    </row>
    <row r="111" spans="2:13" s="81" customFormat="1">
      <c r="B111" s="407"/>
      <c r="C111" s="359"/>
      <c r="D111" s="359"/>
      <c r="E111" s="359"/>
      <c r="H111" s="109"/>
      <c r="I111" s="89"/>
      <c r="J111" s="89"/>
    </row>
  </sheetData>
  <sheetProtection formatCells="0" formatColumns="0" formatRows="0" insertColumns="0" insertRows="0" insertHyperlinks="0" deleteColumns="0" deleteRows="0" sort="0" autoFilter="0" pivotTables="0"/>
  <mergeCells count="10">
    <mergeCell ref="A89:B89"/>
    <mergeCell ref="A7:G7"/>
    <mergeCell ref="A8:G8"/>
    <mergeCell ref="H12:I12"/>
    <mergeCell ref="H82:I82"/>
    <mergeCell ref="E2:G2"/>
    <mergeCell ref="E3:G3"/>
    <mergeCell ref="E4:G4"/>
    <mergeCell ref="E5:G5"/>
    <mergeCell ref="A6:G6"/>
  </mergeCells>
  <pageMargins left="0.15748031496062992" right="0.19685039370078741" top="0.23622047244094491" bottom="0.23622047244094491" header="0.15748031496062992" footer="0.19685039370078741"/>
  <pageSetup paperSize="9" scale="85" orientation="portrait" r:id="rId1"/>
  <headerFooter alignWithMargins="0"/>
  <ignoredErrors>
    <ignoredError sqref="F51:F52 F27:F28 F18 F24:F25 F36:F49 F81:F82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view="pageBreakPreview" topLeftCell="A13" zoomScaleSheetLayoutView="100" workbookViewId="0">
      <selection activeCell="E23" sqref="E23"/>
    </sheetView>
  </sheetViews>
  <sheetFormatPr defaultColWidth="9.140625" defaultRowHeight="13.5"/>
  <cols>
    <col min="1" max="1" width="4.85546875" style="22" customWidth="1"/>
    <col min="2" max="2" width="60" style="409" customWidth="1"/>
    <col min="3" max="3" width="15.85546875" style="18" customWidth="1"/>
    <col min="4" max="4" width="15.140625" style="18" customWidth="1"/>
    <col min="5" max="5" width="14.140625" style="18" customWidth="1"/>
    <col min="6" max="6" width="44.85546875" style="18" customWidth="1"/>
    <col min="7" max="7" width="10.5703125" style="17" customWidth="1"/>
    <col min="8" max="8" width="13.85546875" style="17" customWidth="1"/>
    <col min="9" max="18" width="9.140625" style="17"/>
    <col min="19" max="16384" width="9.140625" style="18"/>
  </cols>
  <sheetData>
    <row r="1" spans="1:18" ht="21" customHeight="1">
      <c r="A1" s="562" t="s">
        <v>53</v>
      </c>
      <c r="B1" s="562"/>
      <c r="C1" s="562"/>
      <c r="D1" s="562"/>
      <c r="E1" s="562"/>
      <c r="F1" s="562"/>
    </row>
    <row r="2" spans="1:18" s="20" customFormat="1" ht="20.25">
      <c r="A2" s="556" t="str">
        <f>+'Ekamut-caxs'!A7:D7</f>
        <v xml:space="preserve">«Երևանի Լ. Կատվալյանի անվան հ․86 մսուր-մանկապարտեզ» ՀՈԱԿ-ի </v>
      </c>
      <c r="B2" s="556"/>
      <c r="C2" s="556"/>
      <c r="D2" s="556"/>
      <c r="E2" s="556"/>
      <c r="F2" s="556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41.25" customHeight="1">
      <c r="A3" s="565" t="s">
        <v>233</v>
      </c>
      <c r="B3" s="565"/>
      <c r="C3" s="565"/>
      <c r="D3" s="565"/>
      <c r="E3" s="565"/>
      <c r="F3" s="565"/>
      <c r="G3" s="21"/>
      <c r="H3" s="21"/>
      <c r="I3" s="21"/>
    </row>
    <row r="4" spans="1:18">
      <c r="F4" s="23" t="s">
        <v>0</v>
      </c>
    </row>
    <row r="5" spans="1:18" ht="80.25" customHeight="1">
      <c r="A5" s="416" t="s">
        <v>3</v>
      </c>
      <c r="B5" s="69" t="s">
        <v>31</v>
      </c>
      <c r="C5" s="251" t="s">
        <v>214</v>
      </c>
      <c r="D5" s="251" t="s">
        <v>215</v>
      </c>
      <c r="E5" s="70" t="s">
        <v>50</v>
      </c>
      <c r="F5" s="308" t="s">
        <v>216</v>
      </c>
      <c r="H5" s="426" t="s">
        <v>249</v>
      </c>
    </row>
    <row r="6" spans="1:18" s="20" customFormat="1" ht="17.25">
      <c r="A6" s="67" t="s">
        <v>7</v>
      </c>
      <c r="B6" s="68" t="s">
        <v>145</v>
      </c>
      <c r="C6" s="285">
        <f>SUM(C7:C13,C16:C18)</f>
        <v>53428.67</v>
      </c>
      <c r="D6" s="285">
        <f>SUM(D7:D13,D16:D18)</f>
        <v>72385.2</v>
      </c>
      <c r="E6" s="285">
        <f t="shared" ref="E6:E61" si="0">D6-C6</f>
        <v>18956.53</v>
      </c>
      <c r="F6" s="344"/>
      <c r="G6" s="65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62" customFormat="1" ht="18.75" customHeight="1">
      <c r="A7" s="64">
        <v>1</v>
      </c>
      <c r="B7" s="276" t="str">
        <f>+'Ekamut-caxs'!B11</f>
        <v>Սուբսիդիայից</v>
      </c>
      <c r="C7" s="273">
        <v>49606.7</v>
      </c>
      <c r="D7" s="274">
        <f>+'Ekamut-caxs'!D11</f>
        <v>61680</v>
      </c>
      <c r="E7" s="274">
        <f t="shared" si="0"/>
        <v>12073.300000000003</v>
      </c>
      <c r="F7" s="273"/>
      <c r="G7" s="60"/>
      <c r="H7" s="60"/>
      <c r="I7" s="61"/>
      <c r="J7" s="61"/>
      <c r="K7" s="61"/>
      <c r="L7" s="61"/>
      <c r="M7" s="61"/>
      <c r="N7" s="61"/>
      <c r="O7" s="61"/>
      <c r="P7" s="61"/>
      <c r="Q7" s="61"/>
      <c r="R7" s="61"/>
    </row>
    <row r="8" spans="1:18" s="62" customFormat="1" ht="18.75" customHeight="1">
      <c r="A8" s="64">
        <f>+A7+1</f>
        <v>2</v>
      </c>
      <c r="B8" s="276" t="str">
        <f>+'Ekamut-caxs'!B12</f>
        <v xml:space="preserve">Վճարովի ծառայություններից </v>
      </c>
      <c r="C8" s="273">
        <v>846.2</v>
      </c>
      <c r="D8" s="274">
        <f>+'Ekamut-caxs'!D12</f>
        <v>750</v>
      </c>
      <c r="E8" s="274">
        <f>D8-C8</f>
        <v>-96.200000000000045</v>
      </c>
      <c r="F8" s="273"/>
      <c r="G8" s="60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</row>
    <row r="9" spans="1:18" s="62" customFormat="1" ht="28.9" customHeight="1">
      <c r="A9" s="398">
        <f t="shared" ref="A9:A13" si="1">+A8+1</f>
        <v>3</v>
      </c>
      <c r="B9" s="276" t="str">
        <f>+'Ekamut-caxs'!B13</f>
        <v>Սպասարկման և կոմունալ համավճարներից</v>
      </c>
      <c r="C9" s="275"/>
      <c r="D9" s="274">
        <f>+'Ekamut-caxs'!D13</f>
        <v>0</v>
      </c>
      <c r="E9" s="274">
        <f t="shared" si="0"/>
        <v>0</v>
      </c>
      <c r="F9" s="273"/>
      <c r="G9" s="60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</row>
    <row r="10" spans="1:18" s="62" customFormat="1" ht="31.9" customHeight="1">
      <c r="A10" s="398">
        <f t="shared" si="1"/>
        <v>4</v>
      </c>
      <c r="B10" s="276" t="str">
        <f>+'Ekamut-caxs'!B14</f>
        <v>Ֆինանսական օգնությունից (օգնիր մանկապարտեզիդ)</v>
      </c>
      <c r="C10" s="275"/>
      <c r="D10" s="274">
        <f>+'Ekamut-caxs'!D14</f>
        <v>0</v>
      </c>
      <c r="E10" s="274">
        <f t="shared" si="0"/>
        <v>0</v>
      </c>
      <c r="F10" s="273"/>
      <c r="G10" s="60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</row>
    <row r="11" spans="1:18" s="62" customFormat="1" ht="18.75" customHeight="1">
      <c r="A11" s="398">
        <f t="shared" si="1"/>
        <v>5</v>
      </c>
      <c r="B11" s="276" t="str">
        <f>+'Ekamut-caxs'!B15</f>
        <v>Ֆինանսական օգնությունից</v>
      </c>
      <c r="C11" s="275"/>
      <c r="D11" s="274">
        <f>+'Ekamut-caxs'!D15</f>
        <v>7246.9</v>
      </c>
      <c r="E11" s="274">
        <f t="shared" si="0"/>
        <v>7246.9</v>
      </c>
      <c r="F11" s="273"/>
      <c r="G11" s="60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</row>
    <row r="12" spans="1:18" s="62" customFormat="1" ht="18.75" customHeight="1">
      <c r="A12" s="398">
        <f t="shared" si="1"/>
        <v>6</v>
      </c>
      <c r="B12" s="276" t="str">
        <f>+'Ekamut-caxs'!B16</f>
        <v>Չփոխանակվող գործարքներից (դրամաշնորհից)</v>
      </c>
      <c r="C12" s="275">
        <v>267.39999999999998</v>
      </c>
      <c r="D12" s="274">
        <f>+'Ekamut-caxs'!D16</f>
        <v>0</v>
      </c>
      <c r="E12" s="274">
        <f t="shared" si="0"/>
        <v>-267.39999999999998</v>
      </c>
      <c r="F12" s="273"/>
      <c r="G12" s="60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</row>
    <row r="13" spans="1:18" s="62" customFormat="1" ht="18.75" customHeight="1">
      <c r="A13" s="398">
        <f t="shared" si="1"/>
        <v>7</v>
      </c>
      <c r="B13" s="276" t="str">
        <f>+'Ekamut-caxs'!B17</f>
        <v xml:space="preserve">Պայմանով ստացված ակտիվներից, այդ թվում՝  </v>
      </c>
      <c r="C13" s="277">
        <f>SUM(C14:C15)</f>
        <v>2708.3</v>
      </c>
      <c r="D13" s="277">
        <f>SUM(D14:D15)</f>
        <v>2708.3</v>
      </c>
      <c r="E13" s="274">
        <f t="shared" si="0"/>
        <v>0</v>
      </c>
      <c r="F13" s="273"/>
      <c r="G13" s="60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</row>
    <row r="14" spans="1:18" ht="18.75" customHeight="1">
      <c r="A14" s="26">
        <v>7.1</v>
      </c>
      <c r="B14" s="363" t="str">
        <f>+'Ekamut-caxs'!B18</f>
        <v xml:space="preserve">ոչ ընթացիկ </v>
      </c>
      <c r="C14" s="254">
        <v>2708.3</v>
      </c>
      <c r="D14" s="255">
        <f>+'Ekamut-caxs'!D18</f>
        <v>2708.3</v>
      </c>
      <c r="E14" s="255">
        <f t="shared" si="0"/>
        <v>0</v>
      </c>
      <c r="F14" s="256"/>
      <c r="G14" s="25"/>
    </row>
    <row r="15" spans="1:18" ht="18.75" customHeight="1">
      <c r="A15" s="26">
        <v>7.2</v>
      </c>
      <c r="B15" s="363" t="str">
        <f>+'Ekamut-caxs'!B19</f>
        <v xml:space="preserve">ընթացիկ </v>
      </c>
      <c r="C15" s="254"/>
      <c r="D15" s="255">
        <f>+'Ekamut-caxs'!D19</f>
        <v>0</v>
      </c>
      <c r="E15" s="255">
        <f t="shared" si="0"/>
        <v>0</v>
      </c>
      <c r="F15" s="256"/>
      <c r="G15" s="25"/>
    </row>
    <row r="16" spans="1:18" s="62" customFormat="1" ht="18.75" customHeight="1">
      <c r="A16" s="64">
        <f>+A13+1</f>
        <v>8</v>
      </c>
      <c r="B16" s="276" t="str">
        <f>+'Ekamut-caxs'!B20</f>
        <v>Բանկի տոկոսից</v>
      </c>
      <c r="C16" s="545">
        <v>7.0000000000000007E-2</v>
      </c>
      <c r="D16" s="274">
        <f>+'Ekamut-caxs'!D20</f>
        <v>0</v>
      </c>
      <c r="E16" s="274">
        <f t="shared" si="0"/>
        <v>-7.0000000000000007E-2</v>
      </c>
      <c r="F16" s="273"/>
      <c r="G16" s="60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</row>
    <row r="17" spans="1:18" s="61" customFormat="1" ht="18.75" customHeight="1">
      <c r="A17" s="66">
        <f>+A16+1</f>
        <v>9</v>
      </c>
      <c r="B17" s="362">
        <f>+'Ekamut-caxs'!B21</f>
        <v>0</v>
      </c>
      <c r="C17" s="275"/>
      <c r="D17" s="273">
        <f>+'Ekamut-caxs'!D21</f>
        <v>0</v>
      </c>
      <c r="E17" s="273">
        <f>D17-C17</f>
        <v>0</v>
      </c>
      <c r="F17" s="273"/>
      <c r="G17" s="60"/>
    </row>
    <row r="18" spans="1:18" s="61" customFormat="1" ht="18.75" customHeight="1">
      <c r="A18" s="66">
        <f>+A17+1</f>
        <v>10</v>
      </c>
      <c r="B18" s="362">
        <f>+'Ekamut-caxs'!B22</f>
        <v>0</v>
      </c>
      <c r="C18" s="275"/>
      <c r="D18" s="273">
        <f>+'Ekamut-caxs'!D22</f>
        <v>0</v>
      </c>
      <c r="E18" s="273">
        <f>D18-C18</f>
        <v>0</v>
      </c>
      <c r="F18" s="273"/>
      <c r="G18" s="60" t="s">
        <v>229</v>
      </c>
    </row>
    <row r="19" spans="1:18" s="20" customFormat="1" ht="17.25">
      <c r="A19" s="67" t="s">
        <v>11</v>
      </c>
      <c r="B19" s="63" t="s">
        <v>146</v>
      </c>
      <c r="C19" s="286">
        <f>SUM(C20,C23:C29,C33:C57,C59:C60)</f>
        <v>53428.700000000004</v>
      </c>
      <c r="D19" s="286">
        <f>SUM(D20,D23:D29,D33:D57,D59:D60)</f>
        <v>72385.240000000005</v>
      </c>
      <c r="E19" s="285">
        <f t="shared" si="0"/>
        <v>18956.54</v>
      </c>
      <c r="F19" s="344"/>
      <c r="G19" s="65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</row>
    <row r="20" spans="1:18" s="62" customFormat="1" ht="21" customHeight="1">
      <c r="A20" s="64">
        <v>1</v>
      </c>
      <c r="B20" s="362" t="str">
        <f>+'Ekamut-caxs'!B26</f>
        <v>Աշխատավարձի գծով, որից՝</v>
      </c>
      <c r="C20" s="275">
        <v>33225.699999999997</v>
      </c>
      <c r="D20" s="277">
        <f>+'Ekamut-caxs'!D26</f>
        <v>48781.5</v>
      </c>
      <c r="E20" s="274">
        <f t="shared" si="0"/>
        <v>15555.800000000003</v>
      </c>
      <c r="F20" s="273"/>
      <c r="G20" s="60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</row>
    <row r="21" spans="1:18" s="151" customFormat="1" ht="21" customHeight="1">
      <c r="A21" s="27">
        <v>1.1000000000000001</v>
      </c>
      <c r="B21" s="163" t="str">
        <f>+'Ekamut-caxs'!B27</f>
        <v>վճարովի ծառայության գծով</v>
      </c>
      <c r="C21" s="254"/>
      <c r="D21" s="278">
        <f>+'Ekamut-caxs'!D27</f>
        <v>750</v>
      </c>
      <c r="E21" s="255">
        <f>D21-C21</f>
        <v>750</v>
      </c>
      <c r="F21" s="256"/>
      <c r="G21" s="149"/>
      <c r="H21" s="150"/>
      <c r="I21" s="150"/>
      <c r="J21" s="150"/>
      <c r="K21" s="150"/>
      <c r="L21" s="150"/>
      <c r="M21" s="150"/>
      <c r="N21" s="150"/>
      <c r="O21" s="150"/>
      <c r="P21" s="150"/>
      <c r="Q21" s="150"/>
      <c r="R21" s="150"/>
    </row>
    <row r="22" spans="1:18" s="150" customFormat="1" ht="21" customHeight="1">
      <c r="A22" s="27">
        <v>1.2</v>
      </c>
      <c r="B22" s="410">
        <f>+'Ekamut-caxs'!B28</f>
        <v>0</v>
      </c>
      <c r="C22" s="254"/>
      <c r="D22" s="254">
        <f>+'Ekamut-caxs'!D28</f>
        <v>0</v>
      </c>
      <c r="E22" s="256">
        <f>D22-C22</f>
        <v>0</v>
      </c>
      <c r="F22" s="256"/>
      <c r="G22" s="149"/>
    </row>
    <row r="23" spans="1:18" s="62" customFormat="1" ht="21" customHeight="1">
      <c r="A23" s="64">
        <f>+A20+1</f>
        <v>2</v>
      </c>
      <c r="B23" s="276" t="str">
        <f>+'Ekamut-caxs'!B29</f>
        <v>Սննդի գծով</v>
      </c>
      <c r="C23" s="275">
        <v>10220.799999999999</v>
      </c>
      <c r="D23" s="277">
        <f>+'Ekamut-caxs'!D29</f>
        <v>13773.64</v>
      </c>
      <c r="E23" s="274">
        <f t="shared" si="0"/>
        <v>3552.84</v>
      </c>
      <c r="F23" s="273"/>
      <c r="G23" s="60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</row>
    <row r="24" spans="1:18" s="62" customFormat="1" ht="21" customHeight="1">
      <c r="A24" s="64">
        <f>+A23+1</f>
        <v>3</v>
      </c>
      <c r="B24" s="276" t="str">
        <f>+'Ekamut-caxs'!B30</f>
        <v>Ջեռուցման գծով</v>
      </c>
      <c r="C24" s="275">
        <v>3489.5</v>
      </c>
      <c r="D24" s="277">
        <f>+'Ekamut-caxs'!D30</f>
        <v>2725.3</v>
      </c>
      <c r="E24" s="274">
        <f t="shared" si="0"/>
        <v>-764.19999999999982</v>
      </c>
      <c r="F24" s="273"/>
      <c r="G24" s="60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</row>
    <row r="25" spans="1:18" s="62" customFormat="1" ht="21" customHeight="1">
      <c r="A25" s="398">
        <f t="shared" ref="A25:A29" si="2">+A24+1</f>
        <v>4</v>
      </c>
      <c r="B25" s="276" t="str">
        <f>+'Ekamut-caxs'!B31</f>
        <v>Էլեկտրաէներգիայի գծով</v>
      </c>
      <c r="C25" s="275">
        <v>1605.4</v>
      </c>
      <c r="D25" s="277">
        <f>+'Ekamut-caxs'!D31</f>
        <v>1716.9</v>
      </c>
      <c r="E25" s="274">
        <f t="shared" si="0"/>
        <v>111.5</v>
      </c>
      <c r="F25" s="273"/>
      <c r="G25" s="60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</row>
    <row r="26" spans="1:18" s="62" customFormat="1" ht="21" customHeight="1">
      <c r="A26" s="398">
        <f t="shared" si="2"/>
        <v>5</v>
      </c>
      <c r="B26" s="276" t="str">
        <f>+'Ekamut-caxs'!B32</f>
        <v>Ջրմուղ-կոյուղու գծով</v>
      </c>
      <c r="C26" s="275">
        <v>424.9</v>
      </c>
      <c r="D26" s="277">
        <f>+'Ekamut-caxs'!D32</f>
        <v>425.6</v>
      </c>
      <c r="E26" s="274">
        <f t="shared" si="0"/>
        <v>0.70000000000004547</v>
      </c>
      <c r="F26" s="273"/>
      <c r="G26" s="19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</row>
    <row r="27" spans="1:18" s="62" customFormat="1" ht="21" customHeight="1">
      <c r="A27" s="398">
        <f t="shared" si="2"/>
        <v>6</v>
      </c>
      <c r="B27" s="276" t="str">
        <f>+'Ekamut-caxs'!B33</f>
        <v>Աղբահանության գծով</v>
      </c>
      <c r="C27" s="275">
        <v>66</v>
      </c>
      <c r="D27" s="277">
        <f>+'Ekamut-caxs'!D33</f>
        <v>73</v>
      </c>
      <c r="E27" s="274">
        <f t="shared" si="0"/>
        <v>7</v>
      </c>
      <c r="F27" s="273"/>
      <c r="G27" s="60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</row>
    <row r="28" spans="1:18" s="62" customFormat="1" ht="21" customHeight="1">
      <c r="A28" s="398">
        <f t="shared" si="2"/>
        <v>7</v>
      </c>
      <c r="B28" s="276" t="str">
        <f>+'Ekamut-caxs'!B34</f>
        <v>Ախտաբանության գծով</v>
      </c>
      <c r="C28" s="275">
        <v>50</v>
      </c>
      <c r="D28" s="277">
        <f>+'Ekamut-caxs'!D34</f>
        <v>60</v>
      </c>
      <c r="E28" s="274">
        <f t="shared" si="0"/>
        <v>10</v>
      </c>
      <c r="F28" s="273"/>
      <c r="G28" s="60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</row>
    <row r="29" spans="1:18" s="62" customFormat="1" ht="21" customHeight="1">
      <c r="A29" s="398">
        <f t="shared" si="2"/>
        <v>8</v>
      </c>
      <c r="B29" s="276" t="str">
        <f>+'Ekamut-caxs'!B35</f>
        <v>Կապի գծով, այդ թվում`</v>
      </c>
      <c r="C29" s="277">
        <f>SUM(C30:C32)</f>
        <v>158.39999999999998</v>
      </c>
      <c r="D29" s="277">
        <f>SUM(D30:D32)</f>
        <v>177</v>
      </c>
      <c r="E29" s="274">
        <f t="shared" si="0"/>
        <v>18.600000000000023</v>
      </c>
      <c r="F29" s="273"/>
      <c r="G29" s="60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</row>
    <row r="30" spans="1:18" ht="21" customHeight="1">
      <c r="A30" s="26">
        <v>8.1</v>
      </c>
      <c r="B30" s="363" t="str">
        <f>+'Ekamut-caxs'!B36</f>
        <v>բաժանորդային վճար</v>
      </c>
      <c r="C30" s="254">
        <v>69.099999999999994</v>
      </c>
      <c r="D30" s="278">
        <f>+'Ekamut-caxs'!D36</f>
        <v>66</v>
      </c>
      <c r="E30" s="255">
        <f t="shared" si="0"/>
        <v>-3.0999999999999943</v>
      </c>
      <c r="F30" s="256"/>
      <c r="G30" s="25"/>
    </row>
    <row r="31" spans="1:18" ht="21" customHeight="1">
      <c r="A31" s="26">
        <v>8.1999999999999993</v>
      </c>
      <c r="B31" s="363" t="str">
        <f>+'Ekamut-caxs'!B37</f>
        <v>րոպեավճար</v>
      </c>
      <c r="C31" s="254">
        <v>0</v>
      </c>
      <c r="D31" s="278">
        <f>+'Ekamut-caxs'!D37</f>
        <v>15</v>
      </c>
      <c r="E31" s="255">
        <f t="shared" si="0"/>
        <v>15</v>
      </c>
      <c r="F31" s="256"/>
      <c r="G31" s="25"/>
    </row>
    <row r="32" spans="1:18" ht="21" customHeight="1">
      <c r="A32" s="26">
        <v>8.3000000000000007</v>
      </c>
      <c r="B32" s="363" t="str">
        <f>+'Ekamut-caxs'!B38</f>
        <v>ինտերնետ կապ</v>
      </c>
      <c r="C32" s="254">
        <v>89.3</v>
      </c>
      <c r="D32" s="278">
        <f>+'Ekamut-caxs'!D38</f>
        <v>96</v>
      </c>
      <c r="E32" s="255">
        <f t="shared" si="0"/>
        <v>6.7000000000000028</v>
      </c>
      <c r="F32" s="256"/>
      <c r="G32" s="25"/>
    </row>
    <row r="33" spans="1:18" s="62" customFormat="1" ht="21" customHeight="1">
      <c r="A33" s="64">
        <f>+A29+1</f>
        <v>9</v>
      </c>
      <c r="B33" s="276" t="str">
        <f>+'Ekamut-caxs'!B39</f>
        <v>Բանկային ծառայության գծով</v>
      </c>
      <c r="C33" s="275">
        <v>10</v>
      </c>
      <c r="D33" s="277">
        <f>+'Ekamut-caxs'!D39</f>
        <v>10</v>
      </c>
      <c r="E33" s="274">
        <f t="shared" si="0"/>
        <v>0</v>
      </c>
      <c r="F33" s="273"/>
      <c r="G33" s="60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</row>
    <row r="34" spans="1:18" s="62" customFormat="1" ht="21" customHeight="1">
      <c r="A34" s="64">
        <f>+A33+1</f>
        <v>10</v>
      </c>
      <c r="B34" s="276" t="str">
        <f>+'Ekamut-caxs'!B40</f>
        <v>Տնտեսական ապրանքների գծով</v>
      </c>
      <c r="C34" s="275">
        <v>443.4</v>
      </c>
      <c r="D34" s="277">
        <f>+'Ekamut-caxs'!D40</f>
        <v>1029</v>
      </c>
      <c r="E34" s="274">
        <f t="shared" si="0"/>
        <v>585.6</v>
      </c>
      <c r="F34" s="273"/>
      <c r="G34" s="45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</row>
    <row r="35" spans="1:18" s="62" customFormat="1" ht="21" customHeight="1">
      <c r="A35" s="398">
        <f t="shared" ref="A35:A57" si="3">+A34+1</f>
        <v>11</v>
      </c>
      <c r="B35" s="276" t="str">
        <f>+'Ekamut-caxs'!B41</f>
        <v>Գրասենյակային ապրանքների գծով</v>
      </c>
      <c r="C35" s="275">
        <v>200</v>
      </c>
      <c r="D35" s="277">
        <f>+'Ekamut-caxs'!D41</f>
        <v>180</v>
      </c>
      <c r="E35" s="274">
        <f t="shared" si="0"/>
        <v>-20</v>
      </c>
      <c r="F35" s="273"/>
      <c r="G35" s="60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</row>
    <row r="36" spans="1:18" s="62" customFormat="1" ht="21" customHeight="1">
      <c r="A36" s="398">
        <f t="shared" si="3"/>
        <v>12</v>
      </c>
      <c r="B36" s="276" t="str">
        <f>+'Ekamut-caxs'!B42</f>
        <v>Փոքրարժեք կամ արագամաշ առարկաների գծով</v>
      </c>
      <c r="C36" s="275">
        <v>104.3</v>
      </c>
      <c r="D36" s="277">
        <f>+'Ekamut-caxs'!D42</f>
        <v>100</v>
      </c>
      <c r="E36" s="274">
        <f t="shared" si="0"/>
        <v>-4.2999999999999972</v>
      </c>
      <c r="F36" s="273"/>
      <c r="G36" s="60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</row>
    <row r="37" spans="1:18" s="62" customFormat="1" ht="21" customHeight="1">
      <c r="A37" s="398">
        <f t="shared" si="3"/>
        <v>13</v>
      </c>
      <c r="B37" s="276" t="str">
        <f>+'Ekamut-caxs'!B43</f>
        <v>Ուսումնական նյութերի գծով</v>
      </c>
      <c r="C37" s="275">
        <v>11.1</v>
      </c>
      <c r="D37" s="277">
        <f>+'Ekamut-caxs'!D43</f>
        <v>30</v>
      </c>
      <c r="E37" s="274">
        <f t="shared" si="0"/>
        <v>18.899999999999999</v>
      </c>
      <c r="F37" s="273"/>
      <c r="G37" s="60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</row>
    <row r="38" spans="1:18" s="62" customFormat="1" ht="21" customHeight="1">
      <c r="A38" s="398">
        <f t="shared" si="3"/>
        <v>14</v>
      </c>
      <c r="B38" s="276" t="str">
        <f>+'Ekamut-caxs'!B44</f>
        <v>Դեղորայքի գծով</v>
      </c>
      <c r="C38" s="275">
        <v>7.8</v>
      </c>
      <c r="D38" s="277">
        <f>+'Ekamut-caxs'!D44</f>
        <v>20</v>
      </c>
      <c r="E38" s="274">
        <f>D38-C38</f>
        <v>12.2</v>
      </c>
      <c r="F38" s="273"/>
      <c r="G38" s="60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</row>
    <row r="39" spans="1:18" s="62" customFormat="1" ht="20.25" customHeight="1">
      <c r="A39" s="398">
        <f t="shared" si="3"/>
        <v>15</v>
      </c>
      <c r="B39" s="276" t="str">
        <f>+'Ekamut-caxs'!B45</f>
        <v>Բուժ.ծառայության գծով</v>
      </c>
      <c r="C39" s="275"/>
      <c r="D39" s="277">
        <f>+'Ekamut-caxs'!D45</f>
        <v>0</v>
      </c>
      <c r="E39" s="274">
        <f t="shared" si="0"/>
        <v>0</v>
      </c>
      <c r="F39" s="273"/>
      <c r="G39" s="60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</row>
    <row r="40" spans="1:18" s="62" customFormat="1" ht="21" customHeight="1">
      <c r="A40" s="398">
        <f t="shared" si="3"/>
        <v>16</v>
      </c>
      <c r="B40" s="276" t="str">
        <f>+'Ekamut-caxs'!B46</f>
        <v>Ընթացիկ վերանորոգման գծով</v>
      </c>
      <c r="C40" s="273">
        <v>15</v>
      </c>
      <c r="D40" s="277">
        <f>+'Ekamut-caxs'!D46</f>
        <v>100</v>
      </c>
      <c r="E40" s="274">
        <f t="shared" si="0"/>
        <v>85</v>
      </c>
      <c r="F40" s="273"/>
      <c r="G40" s="60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</row>
    <row r="41" spans="1:18" s="62" customFormat="1" ht="21" customHeight="1">
      <c r="A41" s="398">
        <f t="shared" si="3"/>
        <v>17</v>
      </c>
      <c r="B41" s="276" t="str">
        <f>+'Ekamut-caxs'!B47</f>
        <v>Ջեռուցման համակարգի սպասարկման գծով</v>
      </c>
      <c r="C41" s="273">
        <v>72.400000000000006</v>
      </c>
      <c r="D41" s="277">
        <f>+'Ekamut-caxs'!D47</f>
        <v>219</v>
      </c>
      <c r="E41" s="274">
        <f>D41-C41</f>
        <v>146.6</v>
      </c>
      <c r="F41" s="273"/>
      <c r="G41" s="60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</row>
    <row r="42" spans="1:18" s="62" customFormat="1" ht="21" customHeight="1">
      <c r="A42" s="398">
        <f t="shared" si="3"/>
        <v>18</v>
      </c>
      <c r="B42" s="276" t="str">
        <f>+'Ekamut-caxs'!B48</f>
        <v>Կաթսայատան սպասարկման գծով</v>
      </c>
      <c r="C42" s="273">
        <v>138</v>
      </c>
      <c r="D42" s="277">
        <f>+'Ekamut-caxs'!D48</f>
        <v>0</v>
      </c>
      <c r="E42" s="274">
        <f>D42-C42</f>
        <v>-138</v>
      </c>
      <c r="F42" s="273"/>
      <c r="G42" s="60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</row>
    <row r="43" spans="1:18" s="62" customFormat="1" ht="21" customHeight="1">
      <c r="A43" s="398">
        <f t="shared" si="3"/>
        <v>19</v>
      </c>
      <c r="B43" s="276" t="str">
        <f>+'Ekamut-caxs'!B49</f>
        <v>Սպասարկման և կոմունալ համավճարների գծով</v>
      </c>
      <c r="C43" s="273"/>
      <c r="D43" s="277">
        <f>+'Ekamut-caxs'!D49</f>
        <v>0</v>
      </c>
      <c r="E43" s="274">
        <f>D43-C43</f>
        <v>0</v>
      </c>
      <c r="F43" s="273"/>
      <c r="G43" s="60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</row>
    <row r="44" spans="1:18" s="62" customFormat="1" ht="21" customHeight="1">
      <c r="A44" s="398">
        <f t="shared" si="3"/>
        <v>20</v>
      </c>
      <c r="B44" s="276" t="str">
        <f>+'Ekamut-caxs'!B50</f>
        <v>Գնումների համակարգողի ծառայության գծով</v>
      </c>
      <c r="C44" s="275">
        <v>57.5</v>
      </c>
      <c r="D44" s="277">
        <f>+'Ekamut-caxs'!D50</f>
        <v>105</v>
      </c>
      <c r="E44" s="274">
        <f t="shared" si="0"/>
        <v>47.5</v>
      </c>
      <c r="F44" s="273"/>
      <c r="G44" s="60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</row>
    <row r="45" spans="1:18" s="62" customFormat="1" ht="21" customHeight="1">
      <c r="A45" s="398">
        <f t="shared" si="3"/>
        <v>21</v>
      </c>
      <c r="B45" s="276" t="str">
        <f>+'Ekamut-caxs'!B51</f>
        <v>Համակարգիչների տեխնիկական սպասարկման գծով</v>
      </c>
      <c r="C45" s="275">
        <v>26</v>
      </c>
      <c r="D45" s="277">
        <f>+'Ekamut-caxs'!D51</f>
        <v>50</v>
      </c>
      <c r="E45" s="274">
        <f t="shared" si="0"/>
        <v>24</v>
      </c>
      <c r="F45" s="273"/>
      <c r="G45" s="60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</row>
    <row r="46" spans="1:18" s="62" customFormat="1" ht="21.75" customHeight="1">
      <c r="A46" s="398">
        <f t="shared" si="3"/>
        <v>22</v>
      </c>
      <c r="B46" s="276" t="str">
        <f>+'Ekamut-caxs'!B52</f>
        <v>Համակարգչային ծրագրի և կայքի սպասարկման գծով</v>
      </c>
      <c r="C46" s="273">
        <v>95</v>
      </c>
      <c r="D46" s="277">
        <f>+'Ekamut-caxs'!D52</f>
        <v>0</v>
      </c>
      <c r="E46" s="274">
        <f t="shared" si="0"/>
        <v>-95</v>
      </c>
      <c r="F46" s="273"/>
      <c r="G46" s="45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</row>
    <row r="47" spans="1:18" s="62" customFormat="1" ht="23.25" customHeight="1">
      <c r="A47" s="398">
        <f t="shared" si="3"/>
        <v>23</v>
      </c>
      <c r="B47" s="276" t="str">
        <f>+'Ekamut-caxs'!B53</f>
        <v>էլ․ստորագրության գծով</v>
      </c>
      <c r="C47" s="273">
        <v>3</v>
      </c>
      <c r="D47" s="277">
        <f>+'Ekamut-caxs'!D53</f>
        <v>6</v>
      </c>
      <c r="E47" s="274">
        <f t="shared" ref="E47:E60" si="4">D47-C47</f>
        <v>3</v>
      </c>
      <c r="F47" s="273"/>
      <c r="G47" s="60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</row>
    <row r="48" spans="1:18" s="62" customFormat="1" ht="21" customHeight="1">
      <c r="A48" s="398">
        <f t="shared" si="3"/>
        <v>24</v>
      </c>
      <c r="B48" s="276" t="str">
        <f>+'Ekamut-caxs'!B54</f>
        <v>Հայտարարության գծով</v>
      </c>
      <c r="C48" s="273"/>
      <c r="D48" s="277">
        <f>+'Ekamut-caxs'!D54</f>
        <v>60</v>
      </c>
      <c r="E48" s="274">
        <f t="shared" si="4"/>
        <v>60</v>
      </c>
      <c r="F48" s="273"/>
      <c r="G48" s="60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</row>
    <row r="49" spans="1:18" s="62" customFormat="1" ht="21" customHeight="1">
      <c r="A49" s="398">
        <f t="shared" si="3"/>
        <v>25</v>
      </c>
      <c r="B49" s="276" t="str">
        <f>+'Ekamut-caxs'!B55</f>
        <v>Բաժանորդագրության գծով</v>
      </c>
      <c r="C49" s="273"/>
      <c r="D49" s="277">
        <f>+'Ekamut-caxs'!D55</f>
        <v>0</v>
      </c>
      <c r="E49" s="274">
        <f t="shared" si="4"/>
        <v>0</v>
      </c>
      <c r="F49" s="273"/>
      <c r="G49" s="60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</row>
    <row r="50" spans="1:18" s="62" customFormat="1" ht="20.25" customHeight="1">
      <c r="A50" s="398">
        <f t="shared" si="3"/>
        <v>26</v>
      </c>
      <c r="B50" s="276" t="str">
        <f>+'Ekamut-caxs'!B56</f>
        <v>Վերապատրաստման գծով</v>
      </c>
      <c r="C50" s="273">
        <v>24</v>
      </c>
      <c r="D50" s="277">
        <f>+'Ekamut-caxs'!D56</f>
        <v>0</v>
      </c>
      <c r="E50" s="274">
        <f t="shared" si="4"/>
        <v>-24</v>
      </c>
      <c r="F50" s="273"/>
      <c r="G50" s="60"/>
      <c r="H50" s="61"/>
      <c r="I50" s="61"/>
      <c r="J50" s="61"/>
      <c r="K50" s="61"/>
      <c r="L50" s="61"/>
      <c r="M50" s="61"/>
      <c r="N50" s="61"/>
      <c r="O50" s="61"/>
      <c r="P50" s="61"/>
      <c r="Q50" s="61"/>
      <c r="R50" s="61"/>
    </row>
    <row r="51" spans="1:18" s="62" customFormat="1" ht="21" customHeight="1">
      <c r="A51" s="398">
        <f t="shared" si="3"/>
        <v>27</v>
      </c>
      <c r="B51" s="276">
        <f>+'Ekamut-caxs'!B57</f>
        <v>0</v>
      </c>
      <c r="C51" s="273"/>
      <c r="D51" s="277">
        <f>+'Ekamut-caxs'!D57</f>
        <v>0</v>
      </c>
      <c r="E51" s="274">
        <f t="shared" si="4"/>
        <v>0</v>
      </c>
      <c r="F51" s="273"/>
      <c r="G51" s="60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</row>
    <row r="52" spans="1:18" s="61" customFormat="1" ht="21" customHeight="1">
      <c r="A52" s="398">
        <f t="shared" si="3"/>
        <v>28</v>
      </c>
      <c r="B52" s="276">
        <f>+'Ekamut-caxs'!B58</f>
        <v>0</v>
      </c>
      <c r="C52" s="273"/>
      <c r="D52" s="275">
        <f>+'Ekamut-caxs'!D58</f>
        <v>0</v>
      </c>
      <c r="E52" s="273">
        <f t="shared" si="4"/>
        <v>0</v>
      </c>
      <c r="F52" s="273"/>
      <c r="G52" s="60"/>
    </row>
    <row r="53" spans="1:18" s="61" customFormat="1" ht="21" customHeight="1">
      <c r="A53" s="494">
        <f t="shared" si="3"/>
        <v>29</v>
      </c>
      <c r="B53" s="362">
        <f>+'Ekamut-caxs'!B59</f>
        <v>0</v>
      </c>
      <c r="C53" s="273"/>
      <c r="D53" s="275">
        <f>+'Ekamut-caxs'!D59</f>
        <v>0</v>
      </c>
      <c r="E53" s="273">
        <f>D53-C53</f>
        <v>0</v>
      </c>
      <c r="F53" s="273"/>
      <c r="G53" s="60"/>
    </row>
    <row r="54" spans="1:18" s="61" customFormat="1" ht="21" customHeight="1">
      <c r="A54" s="542"/>
      <c r="B54" s="362" t="s">
        <v>269</v>
      </c>
      <c r="C54" s="273">
        <v>5.0999999999999996</v>
      </c>
      <c r="D54" s="275"/>
      <c r="E54" s="273"/>
      <c r="F54" s="273"/>
      <c r="G54" s="60"/>
    </row>
    <row r="55" spans="1:18" s="61" customFormat="1" ht="21" customHeight="1">
      <c r="A55" s="542"/>
      <c r="B55" s="362" t="s">
        <v>268</v>
      </c>
      <c r="C55" s="273">
        <v>22</v>
      </c>
      <c r="D55" s="275"/>
      <c r="E55" s="273"/>
      <c r="F55" s="273"/>
      <c r="G55" s="60"/>
    </row>
    <row r="56" spans="1:18" s="61" customFormat="1" ht="21" customHeight="1">
      <c r="A56" s="494">
        <f>+A53+1</f>
        <v>30</v>
      </c>
      <c r="B56" s="362" t="str">
        <f>+'Ekamut-caxs'!B60</f>
        <v>Ոռոգման ջրի գծով</v>
      </c>
      <c r="C56" s="273">
        <v>30.2</v>
      </c>
      <c r="D56" s="275">
        <f>+'Ekamut-caxs'!D60</f>
        <v>35</v>
      </c>
      <c r="E56" s="273">
        <f>D56-C56</f>
        <v>4.8000000000000007</v>
      </c>
      <c r="F56" s="273"/>
      <c r="G56" s="60" t="s">
        <v>121</v>
      </c>
    </row>
    <row r="57" spans="1:18" s="62" customFormat="1" ht="21" customHeight="1">
      <c r="A57" s="398">
        <f t="shared" si="3"/>
        <v>31</v>
      </c>
      <c r="B57" s="276" t="str">
        <f>+'Ekamut-caxs'!B61</f>
        <v>Հիմնական միջոցների մաշվածության գծով, որից՝</v>
      </c>
      <c r="C57" s="273">
        <v>2923.2</v>
      </c>
      <c r="D57" s="277">
        <f>+'Ekamut-caxs'!D61</f>
        <v>2708.3</v>
      </c>
      <c r="E57" s="274">
        <f t="shared" si="4"/>
        <v>-214.89999999999964</v>
      </c>
      <c r="F57" s="273"/>
      <c r="G57" s="60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</row>
    <row r="58" spans="1:18" ht="20.25" customHeight="1">
      <c r="A58" s="27">
        <v>31.1</v>
      </c>
      <c r="B58" s="363" t="str">
        <f>+'Ekamut-caxs'!B62</f>
        <v>պայմանով (անհատույց) ստացված</v>
      </c>
      <c r="C58" s="256">
        <v>2708.3</v>
      </c>
      <c r="D58" s="278">
        <f>+'Ekamut-caxs'!D62</f>
        <v>2708.3</v>
      </c>
      <c r="E58" s="255">
        <f t="shared" si="4"/>
        <v>0</v>
      </c>
      <c r="F58" s="256"/>
      <c r="G58" s="152"/>
    </row>
    <row r="59" spans="1:18" s="62" customFormat="1" ht="21" customHeight="1">
      <c r="A59" s="64">
        <f>+A57+1</f>
        <v>32</v>
      </c>
      <c r="B59" s="276" t="str">
        <f>+'Ekamut-caxs'!B63</f>
        <v xml:space="preserve">Չփոխհատուցվող հարկերի գծով </v>
      </c>
      <c r="C59" s="273"/>
      <c r="D59" s="277">
        <f>+'Ekamut-caxs'!D63</f>
        <v>0</v>
      </c>
      <c r="E59" s="274">
        <f t="shared" si="4"/>
        <v>0</v>
      </c>
      <c r="F59" s="273"/>
      <c r="G59" s="60"/>
      <c r="H59" s="61"/>
      <c r="I59" s="61"/>
      <c r="J59" s="61"/>
      <c r="K59" s="61"/>
      <c r="L59" s="61"/>
      <c r="M59" s="61"/>
      <c r="N59" s="61"/>
      <c r="O59" s="61"/>
      <c r="P59" s="61"/>
      <c r="Q59" s="61"/>
      <c r="R59" s="61"/>
    </row>
    <row r="60" spans="1:18" s="62" customFormat="1" ht="21" customHeight="1">
      <c r="A60" s="64">
        <f>+A59+1</f>
        <v>33</v>
      </c>
      <c r="B60" s="276" t="str">
        <f>+'Ekamut-caxs'!B64</f>
        <v>Այլ ծախսերի գծով</v>
      </c>
      <c r="C60" s="273"/>
      <c r="D60" s="277">
        <f>+'Ekamut-caxs'!D64</f>
        <v>0</v>
      </c>
      <c r="E60" s="274">
        <f t="shared" si="4"/>
        <v>0</v>
      </c>
      <c r="F60" s="273"/>
      <c r="G60" s="60"/>
      <c r="H60" s="61"/>
      <c r="I60" s="61"/>
      <c r="J60" s="61"/>
      <c r="K60" s="61"/>
      <c r="L60" s="61"/>
      <c r="M60" s="61"/>
      <c r="N60" s="61"/>
      <c r="O60" s="61"/>
      <c r="P60" s="61"/>
      <c r="Q60" s="61"/>
      <c r="R60" s="61"/>
    </row>
    <row r="61" spans="1:18" s="33" customFormat="1" ht="17.25">
      <c r="A61" s="24"/>
      <c r="B61" s="411" t="s">
        <v>78</v>
      </c>
      <c r="C61" s="285">
        <f>C6-C19</f>
        <v>-3.0000000006111804E-2</v>
      </c>
      <c r="D61" s="285">
        <f>D6-D19</f>
        <v>-4.0000000008149073E-2</v>
      </c>
      <c r="E61" s="285">
        <f t="shared" si="0"/>
        <v>-1.0000000002037268E-2</v>
      </c>
      <c r="F61" s="344"/>
      <c r="G61" s="31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</row>
    <row r="62" spans="1:18" s="33" customFormat="1" ht="45" customHeight="1">
      <c r="A62" s="34"/>
      <c r="B62" s="412"/>
      <c r="C62" s="35"/>
      <c r="D62" s="35"/>
      <c r="E62" s="35"/>
      <c r="F62" s="35"/>
      <c r="G62" s="31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</row>
    <row r="63" spans="1:18" ht="24.75" customHeight="1">
      <c r="B63" s="433" t="s">
        <v>2</v>
      </c>
      <c r="C63" s="434"/>
      <c r="D63" s="564" t="str">
        <f>+'Ekamut-caxs'!D67</f>
        <v>ՏԱԹԵՎԻԿ ՍԱՖԱՐՅԱՆ</v>
      </c>
      <c r="E63" s="564"/>
      <c r="F63" s="306"/>
      <c r="G63" s="25"/>
    </row>
    <row r="64" spans="1:18" ht="9.75" customHeight="1">
      <c r="B64" s="435"/>
      <c r="C64" s="436"/>
      <c r="D64" s="563" t="s">
        <v>5</v>
      </c>
      <c r="E64" s="563"/>
      <c r="F64" s="307"/>
      <c r="G64" s="25"/>
    </row>
    <row r="65" spans="1:7" ht="24.75" customHeight="1">
      <c r="B65" s="433" t="s">
        <v>6</v>
      </c>
      <c r="C65" s="434"/>
      <c r="D65" s="564" t="str">
        <f>+'Ekamut-caxs'!D69</f>
        <v xml:space="preserve"> ՆԱՐԻՆԵ ԳՅՈՒԼՈՒՄՅԱՆ</v>
      </c>
      <c r="E65" s="564"/>
      <c r="F65" s="306"/>
      <c r="G65" s="25"/>
    </row>
    <row r="66" spans="1:7" ht="11.25" customHeight="1">
      <c r="B66" s="437"/>
      <c r="C66" s="436"/>
      <c r="D66" s="563" t="s">
        <v>5</v>
      </c>
      <c r="E66" s="563"/>
      <c r="F66" s="307"/>
      <c r="G66" s="25"/>
    </row>
    <row r="67" spans="1:7" s="17" customFormat="1">
      <c r="A67" s="22"/>
      <c r="B67" s="438" t="s">
        <v>1</v>
      </c>
      <c r="C67" s="436"/>
      <c r="D67" s="436"/>
      <c r="E67" s="436"/>
      <c r="F67" s="36"/>
      <c r="G67" s="25"/>
    </row>
    <row r="68" spans="1:7" s="17" customFormat="1">
      <c r="A68" s="115"/>
      <c r="B68" s="414"/>
      <c r="C68" s="25"/>
      <c r="D68" s="25"/>
      <c r="E68" s="25"/>
      <c r="F68" s="25"/>
      <c r="G68" s="25"/>
    </row>
    <row r="69" spans="1:7" s="17" customFormat="1">
      <c r="A69" s="115"/>
      <c r="B69" s="414"/>
      <c r="C69" s="25"/>
      <c r="D69" s="25"/>
      <c r="E69" s="25"/>
      <c r="F69" s="25"/>
      <c r="G69" s="25"/>
    </row>
    <row r="70" spans="1:7" s="17" customFormat="1">
      <c r="A70" s="115"/>
      <c r="B70" s="414"/>
      <c r="C70" s="25"/>
      <c r="D70" s="25"/>
      <c r="E70" s="25"/>
      <c r="F70" s="25"/>
      <c r="G70" s="25"/>
    </row>
    <row r="71" spans="1:7" s="17" customFormat="1">
      <c r="A71" s="115"/>
      <c r="B71" s="414"/>
      <c r="C71" s="25"/>
      <c r="D71" s="25"/>
      <c r="E71" s="25"/>
      <c r="F71" s="25"/>
      <c r="G71" s="25"/>
    </row>
    <row r="72" spans="1:7" s="17" customFormat="1">
      <c r="A72" s="115"/>
      <c r="B72" s="414"/>
      <c r="C72" s="25"/>
      <c r="D72" s="25"/>
      <c r="E72" s="25"/>
      <c r="F72" s="25"/>
    </row>
    <row r="73" spans="1:7" s="17" customFormat="1">
      <c r="A73" s="115"/>
      <c r="B73" s="414"/>
      <c r="C73" s="25"/>
      <c r="D73" s="25"/>
      <c r="E73" s="25"/>
      <c r="F73" s="25"/>
    </row>
    <row r="74" spans="1:7" s="17" customFormat="1">
      <c r="A74" s="115"/>
      <c r="B74" s="414"/>
      <c r="C74" s="25"/>
      <c r="D74" s="25"/>
      <c r="E74" s="25"/>
      <c r="F74" s="25"/>
    </row>
    <row r="75" spans="1:7" s="17" customFormat="1">
      <c r="A75" s="115"/>
      <c r="B75" s="21"/>
    </row>
    <row r="76" spans="1:7" s="17" customFormat="1">
      <c r="A76" s="115"/>
      <c r="B76" s="21"/>
    </row>
    <row r="77" spans="1:7" s="17" customFormat="1">
      <c r="A77" s="115"/>
      <c r="B77" s="21"/>
    </row>
    <row r="78" spans="1:7" s="17" customFormat="1">
      <c r="A78" s="115"/>
      <c r="B78" s="21"/>
    </row>
    <row r="79" spans="1:7" s="17" customFormat="1">
      <c r="A79" s="115"/>
      <c r="B79" s="21"/>
    </row>
    <row r="80" spans="1:7" s="17" customFormat="1">
      <c r="A80" s="115"/>
      <c r="B80" s="21"/>
    </row>
    <row r="81" spans="1:2" s="17" customFormat="1">
      <c r="A81" s="115"/>
      <c r="B81" s="21"/>
    </row>
    <row r="82" spans="1:2" s="17" customFormat="1">
      <c r="A82" s="115"/>
      <c r="B82" s="21"/>
    </row>
    <row r="83" spans="1:2" s="17" customFormat="1">
      <c r="A83" s="115"/>
      <c r="B83" s="21"/>
    </row>
    <row r="84" spans="1:2" s="17" customFormat="1">
      <c r="A84" s="115"/>
      <c r="B84" s="21"/>
    </row>
    <row r="85" spans="1:2" s="17" customFormat="1">
      <c r="A85" s="115"/>
      <c r="B85" s="21"/>
    </row>
  </sheetData>
  <sheetProtection algorithmName="SHA-512" hashValue="4ikExvmqXq1/U+IkYYu1ZogMbmb0F7ONv3rhshNr5RjAyoOkfpOXEV/UgDpLzTLaO+R24+BBZCuoc9OWQdr1lA==" saltValue="hrTbZhOa5V3Ce1CW0CT5d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6:E66"/>
    <mergeCell ref="D63:E63"/>
    <mergeCell ref="D64:E64"/>
    <mergeCell ref="D65:E65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5"/>
  <sheetViews>
    <sheetView view="pageBreakPreview" zoomScaleSheetLayoutView="100" workbookViewId="0">
      <selection activeCell="E23" sqref="E23"/>
    </sheetView>
  </sheetViews>
  <sheetFormatPr defaultColWidth="9.140625" defaultRowHeight="13.5"/>
  <cols>
    <col min="1" max="1" width="4.85546875" style="18" customWidth="1"/>
    <col min="2" max="2" width="59.85546875" style="409" customWidth="1"/>
    <col min="3" max="3" width="15.7109375" style="18" customWidth="1"/>
    <col min="4" max="4" width="14.140625" style="18" customWidth="1"/>
    <col min="5" max="5" width="13.5703125" style="18" customWidth="1"/>
    <col min="6" max="6" width="45.7109375" style="18" customWidth="1"/>
    <col min="7" max="7" width="9.140625" style="129"/>
    <col min="8" max="8" width="14.5703125" style="115" customWidth="1"/>
    <col min="9" max="13" width="9.140625" style="115"/>
    <col min="14" max="20" width="9.140625" style="123"/>
    <col min="21" max="16384" width="9.140625" style="18"/>
  </cols>
  <sheetData>
    <row r="1" spans="1:20" ht="23.25" customHeight="1">
      <c r="A1" s="562" t="s">
        <v>79</v>
      </c>
      <c r="B1" s="562"/>
      <c r="C1" s="562"/>
      <c r="D1" s="562"/>
      <c r="E1" s="562"/>
      <c r="F1" s="562"/>
    </row>
    <row r="2" spans="1:20" s="20" customFormat="1" ht="20.25">
      <c r="A2" s="556" t="str">
        <f>+'Ekamut-caxs'!A7:D7</f>
        <v xml:space="preserve">«Երևանի Լ. Կատվալյանի անվան հ․86 մսուր-մանկապարտեզ» ՀՈԱԿ-ի </v>
      </c>
      <c r="B2" s="556"/>
      <c r="C2" s="556"/>
      <c r="D2" s="556"/>
      <c r="E2" s="556"/>
      <c r="F2" s="556"/>
      <c r="G2" s="108"/>
      <c r="H2" s="4"/>
      <c r="I2" s="116"/>
      <c r="J2" s="116"/>
      <c r="K2" s="116"/>
      <c r="L2" s="116"/>
      <c r="M2" s="116"/>
      <c r="N2" s="124"/>
      <c r="O2" s="124"/>
      <c r="P2" s="124"/>
      <c r="Q2" s="124"/>
      <c r="R2" s="124"/>
      <c r="S2" s="124"/>
      <c r="T2" s="124"/>
    </row>
    <row r="3" spans="1:20" ht="39" customHeight="1">
      <c r="A3" s="565" t="s">
        <v>234</v>
      </c>
      <c r="B3" s="565"/>
      <c r="C3" s="565"/>
      <c r="D3" s="565"/>
      <c r="E3" s="565"/>
      <c r="F3" s="565"/>
      <c r="G3" s="130"/>
      <c r="H3" s="117"/>
      <c r="I3" s="117"/>
      <c r="J3" s="117"/>
      <c r="K3" s="117"/>
      <c r="L3" s="117"/>
    </row>
    <row r="4" spans="1:20" s="20" customFormat="1" ht="18" customHeight="1">
      <c r="A4" s="11"/>
      <c r="B4" s="415"/>
      <c r="F4" s="12" t="s">
        <v>43</v>
      </c>
      <c r="G4" s="131"/>
      <c r="H4" s="116"/>
      <c r="I4" s="116"/>
      <c r="J4" s="116"/>
      <c r="K4" s="116"/>
      <c r="L4" s="116"/>
      <c r="M4" s="116"/>
      <c r="N4" s="124"/>
      <c r="O4" s="124"/>
      <c r="P4" s="124"/>
      <c r="Q4" s="124"/>
      <c r="R4" s="124"/>
      <c r="S4" s="124"/>
      <c r="T4" s="124"/>
    </row>
    <row r="5" spans="1:20" s="28" customFormat="1" ht="75.75" customHeight="1">
      <c r="A5" s="90" t="s">
        <v>3</v>
      </c>
      <c r="B5" s="92" t="s">
        <v>31</v>
      </c>
      <c r="C5" s="251" t="s">
        <v>214</v>
      </c>
      <c r="D5" s="251" t="s">
        <v>215</v>
      </c>
      <c r="E5" s="91" t="s">
        <v>50</v>
      </c>
      <c r="F5" s="308" t="str">
        <f>+'Ekamutneri hamematakan'!F5</f>
        <v>Ծանոթություն նախատեսվող ցուցանիշների վերաբերյալ</v>
      </c>
      <c r="G5" s="17"/>
      <c r="H5" s="426" t="s">
        <v>249</v>
      </c>
      <c r="I5" s="118"/>
      <c r="J5" s="118"/>
      <c r="K5" s="118"/>
      <c r="L5" s="118"/>
      <c r="M5" s="118"/>
      <c r="N5" s="125"/>
      <c r="O5" s="125"/>
      <c r="P5" s="125"/>
      <c r="Q5" s="125"/>
      <c r="R5" s="125"/>
      <c r="S5" s="125"/>
      <c r="T5" s="125"/>
    </row>
    <row r="6" spans="1:20" s="20" customFormat="1" ht="41.25" customHeight="1">
      <c r="A6" s="13" t="s">
        <v>7</v>
      </c>
      <c r="B6" s="14" t="s">
        <v>32</v>
      </c>
      <c r="C6" s="257">
        <v>136.1</v>
      </c>
      <c r="D6" s="257">
        <f>+C78</f>
        <v>2466.1999999999898</v>
      </c>
      <c r="E6" s="270">
        <f t="shared" ref="E6:E64" si="0">D6-C6</f>
        <v>2330.0999999999899</v>
      </c>
      <c r="F6" s="257"/>
      <c r="G6" s="131"/>
      <c r="H6" s="116"/>
      <c r="I6" s="116"/>
      <c r="J6" s="116"/>
      <c r="K6" s="116"/>
      <c r="L6" s="116"/>
      <c r="M6" s="116"/>
      <c r="N6" s="124"/>
      <c r="O6" s="124"/>
      <c r="P6" s="124"/>
      <c r="Q6" s="124"/>
      <c r="R6" s="124"/>
      <c r="S6" s="124"/>
      <c r="T6" s="124"/>
    </row>
    <row r="7" spans="1:20" s="20" customFormat="1" ht="38.25" customHeight="1">
      <c r="A7" s="13" t="s">
        <v>11</v>
      </c>
      <c r="B7" s="14" t="s">
        <v>80</v>
      </c>
      <c r="C7" s="270">
        <f>SUM(C8,C9:C18)</f>
        <v>52811.299999999996</v>
      </c>
      <c r="D7" s="270">
        <f>SUM(D8,D9:D18)</f>
        <v>69676.899999999994</v>
      </c>
      <c r="E7" s="270">
        <f>D7-C7</f>
        <v>16865.599999999999</v>
      </c>
      <c r="F7" s="257"/>
      <c r="G7" s="131"/>
      <c r="H7" s="116"/>
      <c r="I7" s="116"/>
      <c r="J7" s="116"/>
      <c r="K7" s="116"/>
      <c r="L7" s="116"/>
      <c r="M7" s="116"/>
      <c r="N7" s="124"/>
      <c r="O7" s="124"/>
      <c r="P7" s="124"/>
      <c r="Q7" s="124"/>
      <c r="R7" s="124"/>
      <c r="S7" s="124"/>
      <c r="T7" s="124"/>
    </row>
    <row r="8" spans="1:20" s="62" customFormat="1" ht="17.25" customHeight="1">
      <c r="A8" s="64">
        <v>1</v>
      </c>
      <c r="B8" s="361" t="str">
        <f>+'Dramakan hosqer'!B14</f>
        <v>Սուբսիդիայից</v>
      </c>
      <c r="C8" s="267">
        <v>51680.1</v>
      </c>
      <c r="D8" s="268">
        <f>+'Dramakan hosqer'!F14</f>
        <v>61680</v>
      </c>
      <c r="E8" s="268">
        <f>D8-C8</f>
        <v>9999.9000000000015</v>
      </c>
      <c r="F8" s="267"/>
      <c r="G8" s="132"/>
      <c r="H8" s="119"/>
      <c r="I8" s="119"/>
      <c r="J8" s="119"/>
      <c r="K8" s="119"/>
      <c r="L8" s="119"/>
      <c r="M8" s="119"/>
      <c r="N8" s="126"/>
      <c r="O8" s="126"/>
      <c r="P8" s="126"/>
      <c r="Q8" s="126"/>
      <c r="R8" s="126"/>
      <c r="S8" s="126"/>
      <c r="T8" s="126"/>
    </row>
    <row r="9" spans="1:20" s="62" customFormat="1" ht="17.25" customHeight="1">
      <c r="A9" s="64">
        <f>+A8+1</f>
        <v>2</v>
      </c>
      <c r="B9" s="361" t="str">
        <f>+'Dramakan hosqer'!B15</f>
        <v xml:space="preserve">Վճարովի ծառայություններից </v>
      </c>
      <c r="C9" s="267">
        <v>846.2</v>
      </c>
      <c r="D9" s="268">
        <f>+'Dramakan hosqer'!F15</f>
        <v>750</v>
      </c>
      <c r="E9" s="268">
        <f t="shared" si="0"/>
        <v>-96.200000000000045</v>
      </c>
      <c r="F9" s="267"/>
      <c r="G9" s="132"/>
      <c r="H9" s="119"/>
      <c r="I9" s="119"/>
      <c r="J9" s="119"/>
      <c r="K9" s="119"/>
      <c r="L9" s="119"/>
      <c r="M9" s="119"/>
      <c r="N9" s="126"/>
      <c r="O9" s="126"/>
      <c r="P9" s="126"/>
      <c r="Q9" s="126"/>
      <c r="R9" s="126"/>
      <c r="S9" s="126"/>
      <c r="T9" s="126"/>
    </row>
    <row r="10" spans="1:20" s="62" customFormat="1" ht="17.25" customHeight="1">
      <c r="A10" s="398">
        <f t="shared" ref="A10:A16" si="1">+A9+1</f>
        <v>3</v>
      </c>
      <c r="B10" s="361" t="str">
        <f>+'Dramakan hosqer'!B16</f>
        <v>Սպասարկման և կոմունալ համավճարներից</v>
      </c>
      <c r="C10" s="267"/>
      <c r="D10" s="268">
        <f>+'Dramakan hosqer'!F16</f>
        <v>0</v>
      </c>
      <c r="E10" s="268">
        <f t="shared" si="0"/>
        <v>0</v>
      </c>
      <c r="F10" s="267"/>
      <c r="G10" s="132"/>
      <c r="H10" s="119"/>
      <c r="I10" s="119"/>
      <c r="J10" s="119"/>
      <c r="K10" s="119"/>
      <c r="L10" s="119"/>
      <c r="M10" s="119"/>
      <c r="N10" s="126"/>
      <c r="O10" s="126"/>
      <c r="P10" s="126"/>
      <c r="Q10" s="126"/>
      <c r="R10" s="126"/>
      <c r="S10" s="126"/>
      <c r="T10" s="126"/>
    </row>
    <row r="11" spans="1:20" s="62" customFormat="1" ht="17.25" customHeight="1">
      <c r="A11" s="398">
        <f t="shared" si="1"/>
        <v>4</v>
      </c>
      <c r="B11" s="361" t="str">
        <f>+'Dramakan hosqer'!B17</f>
        <v>Ֆինանսական օգնությունից (օգնիր մանկապարտեզիդ)</v>
      </c>
      <c r="C11" s="267"/>
      <c r="D11" s="268">
        <f>+'Dramakan hosqer'!F17</f>
        <v>0</v>
      </c>
      <c r="E11" s="268">
        <f t="shared" si="0"/>
        <v>0</v>
      </c>
      <c r="F11" s="267"/>
      <c r="G11" s="132"/>
      <c r="H11" s="119"/>
      <c r="I11" s="119"/>
      <c r="J11" s="119"/>
      <c r="K11" s="119"/>
      <c r="L11" s="119"/>
      <c r="M11" s="119"/>
      <c r="N11" s="126"/>
      <c r="O11" s="126"/>
      <c r="P11" s="126"/>
      <c r="Q11" s="126"/>
      <c r="R11" s="126"/>
      <c r="S11" s="126"/>
      <c r="T11" s="126"/>
    </row>
    <row r="12" spans="1:20" s="62" customFormat="1" ht="17.25" customHeight="1">
      <c r="A12" s="398">
        <f t="shared" si="1"/>
        <v>5</v>
      </c>
      <c r="B12" s="361" t="str">
        <f>+'Dramakan hosqer'!B18</f>
        <v>Ֆինանսական օգնությունից</v>
      </c>
      <c r="C12" s="267"/>
      <c r="D12" s="268">
        <f>+'Dramakan hosqer'!F18</f>
        <v>7246.9</v>
      </c>
      <c r="E12" s="268">
        <f t="shared" si="0"/>
        <v>7246.9</v>
      </c>
      <c r="F12" s="267"/>
      <c r="G12" s="132"/>
      <c r="H12" s="119"/>
      <c r="I12" s="119"/>
      <c r="J12" s="119"/>
      <c r="K12" s="119"/>
      <c r="L12" s="119"/>
      <c r="M12" s="119"/>
      <c r="N12" s="126"/>
      <c r="O12" s="126"/>
      <c r="P12" s="126"/>
      <c r="Q12" s="126"/>
      <c r="R12" s="126"/>
      <c r="S12" s="126"/>
      <c r="T12" s="126"/>
    </row>
    <row r="13" spans="1:20" s="62" customFormat="1" ht="17.25" customHeight="1">
      <c r="A13" s="398">
        <f t="shared" si="1"/>
        <v>6</v>
      </c>
      <c r="B13" s="361" t="str">
        <f>+'Dramakan hosqer'!B19</f>
        <v>Չփոխանակվող գործարքներից (դրամաշնորհից)</v>
      </c>
      <c r="C13" s="267">
        <v>267.5</v>
      </c>
      <c r="D13" s="268">
        <f>+'Dramakan hosqer'!F19</f>
        <v>0</v>
      </c>
      <c r="E13" s="268">
        <f t="shared" si="0"/>
        <v>-267.5</v>
      </c>
      <c r="F13" s="267"/>
      <c r="G13" s="132"/>
      <c r="H13" s="119"/>
      <c r="I13" s="119"/>
      <c r="J13" s="119"/>
      <c r="K13" s="119"/>
      <c r="L13" s="119"/>
      <c r="M13" s="119"/>
      <c r="N13" s="126"/>
      <c r="O13" s="126"/>
      <c r="P13" s="126"/>
      <c r="Q13" s="126"/>
      <c r="R13" s="126"/>
      <c r="S13" s="126"/>
      <c r="T13" s="126"/>
    </row>
    <row r="14" spans="1:20" s="62" customFormat="1" ht="17.25" customHeight="1">
      <c r="A14" s="398">
        <f t="shared" si="1"/>
        <v>7</v>
      </c>
      <c r="B14" s="361" t="str">
        <f>+'Dramakan hosqer'!B20</f>
        <v>Դեբիտորական պարտքերից</v>
      </c>
      <c r="C14" s="267"/>
      <c r="D14" s="268">
        <f>+'Dramakan hosqer'!F20</f>
        <v>0</v>
      </c>
      <c r="E14" s="268">
        <f t="shared" si="0"/>
        <v>0</v>
      </c>
      <c r="F14" s="267"/>
      <c r="G14" s="132"/>
      <c r="H14" s="119"/>
      <c r="I14" s="119"/>
      <c r="J14" s="119"/>
      <c r="K14" s="119"/>
      <c r="L14" s="119"/>
      <c r="M14" s="119"/>
      <c r="N14" s="126"/>
      <c r="O14" s="126"/>
      <c r="P14" s="126"/>
      <c r="Q14" s="126"/>
      <c r="R14" s="126"/>
      <c r="S14" s="126"/>
      <c r="T14" s="126"/>
    </row>
    <row r="15" spans="1:20" s="62" customFormat="1" ht="17.25" customHeight="1">
      <c r="A15" s="398">
        <f t="shared" si="1"/>
        <v>8</v>
      </c>
      <c r="B15" s="361" t="str">
        <f>+'Dramakan hosqer'!B21</f>
        <v>Բանկի տոկոսից</v>
      </c>
      <c r="C15" s="267"/>
      <c r="D15" s="268">
        <f>+'Dramakan hosqer'!F21</f>
        <v>0</v>
      </c>
      <c r="E15" s="268">
        <f>D15-C15</f>
        <v>0</v>
      </c>
      <c r="F15" s="267"/>
      <c r="G15" s="132"/>
      <c r="H15" s="119"/>
      <c r="I15" s="119"/>
      <c r="J15" s="119"/>
      <c r="K15" s="119"/>
      <c r="L15" s="119"/>
      <c r="M15" s="119"/>
      <c r="N15" s="126"/>
      <c r="O15" s="126"/>
      <c r="P15" s="126"/>
      <c r="Q15" s="126"/>
      <c r="R15" s="126"/>
      <c r="S15" s="126"/>
      <c r="T15" s="126"/>
    </row>
    <row r="16" spans="1:20" s="61" customFormat="1" ht="17.25" customHeight="1">
      <c r="A16" s="494">
        <f t="shared" si="1"/>
        <v>9</v>
      </c>
      <c r="B16" s="514">
        <f>+'Dramakan hosqer'!B22</f>
        <v>0</v>
      </c>
      <c r="C16" s="490"/>
      <c r="D16" s="490">
        <f>+'Dramakan hosqer'!F22</f>
        <v>0</v>
      </c>
      <c r="E16" s="490">
        <f t="shared" si="0"/>
        <v>0</v>
      </c>
      <c r="F16" s="490"/>
      <c r="G16" s="132"/>
      <c r="H16" s="119"/>
      <c r="I16" s="119"/>
      <c r="J16" s="119"/>
      <c r="K16" s="119"/>
      <c r="L16" s="119"/>
      <c r="M16" s="119"/>
      <c r="N16" s="126"/>
      <c r="O16" s="126"/>
      <c r="P16" s="126"/>
      <c r="Q16" s="126"/>
      <c r="R16" s="126"/>
      <c r="S16" s="126"/>
      <c r="T16" s="126"/>
    </row>
    <row r="17" spans="1:20" s="61" customFormat="1" ht="17.25" customHeight="1">
      <c r="A17" s="542"/>
      <c r="B17" s="514" t="s">
        <v>266</v>
      </c>
      <c r="C17" s="490">
        <v>17.5</v>
      </c>
      <c r="D17" s="490"/>
      <c r="E17" s="490"/>
      <c r="F17" s="490"/>
      <c r="G17" s="132"/>
      <c r="H17" s="119"/>
      <c r="I17" s="119"/>
      <c r="J17" s="119"/>
      <c r="K17" s="119"/>
      <c r="L17" s="119"/>
      <c r="M17" s="119"/>
      <c r="N17" s="126"/>
      <c r="O17" s="126"/>
      <c r="P17" s="126"/>
      <c r="Q17" s="126"/>
      <c r="R17" s="126"/>
      <c r="S17" s="126"/>
      <c r="T17" s="126"/>
    </row>
    <row r="18" spans="1:20" s="61" customFormat="1" ht="17.25" customHeight="1">
      <c r="A18" s="494">
        <f>+A16+1</f>
        <v>10</v>
      </c>
      <c r="B18" s="514">
        <f>+'Dramakan hosqer'!B23</f>
        <v>0</v>
      </c>
      <c r="C18" s="490"/>
      <c r="D18" s="490">
        <f>+'Dramakan hosqer'!F23</f>
        <v>0</v>
      </c>
      <c r="E18" s="490">
        <f>D18-C18</f>
        <v>0</v>
      </c>
      <c r="F18" s="490"/>
      <c r="G18" s="106" t="s">
        <v>229</v>
      </c>
      <c r="H18" s="119"/>
      <c r="I18" s="119"/>
      <c r="J18" s="119"/>
      <c r="K18" s="119"/>
      <c r="L18" s="119"/>
      <c r="M18" s="119"/>
      <c r="N18" s="126"/>
      <c r="O18" s="126"/>
      <c r="P18" s="126"/>
      <c r="Q18" s="126"/>
      <c r="R18" s="126"/>
      <c r="S18" s="126"/>
      <c r="T18" s="126"/>
    </row>
    <row r="19" spans="1:20" s="20" customFormat="1" ht="36" customHeight="1">
      <c r="A19" s="13" t="s">
        <v>34</v>
      </c>
      <c r="B19" s="14" t="s">
        <v>81</v>
      </c>
      <c r="C19" s="270">
        <f>+C20+C63+C75</f>
        <v>50481.200000000004</v>
      </c>
      <c r="D19" s="270">
        <f>+D20+D63+D75</f>
        <v>72143.14</v>
      </c>
      <c r="E19" s="270">
        <f t="shared" si="0"/>
        <v>21661.939999999995</v>
      </c>
      <c r="F19" s="257"/>
      <c r="G19" s="131"/>
      <c r="H19" s="116"/>
      <c r="I19" s="116"/>
      <c r="J19" s="116"/>
      <c r="K19" s="116"/>
      <c r="L19" s="116"/>
      <c r="M19" s="116"/>
      <c r="N19" s="124"/>
      <c r="O19" s="124"/>
      <c r="P19" s="124"/>
      <c r="Q19" s="124"/>
      <c r="R19" s="124"/>
      <c r="S19" s="124"/>
      <c r="T19" s="124"/>
    </row>
    <row r="20" spans="1:20" s="20" customFormat="1" ht="21" customHeight="1">
      <c r="A20" s="16" t="s">
        <v>54</v>
      </c>
      <c r="B20" s="14" t="s">
        <v>57</v>
      </c>
      <c r="C20" s="270">
        <f>SUM(C21,C24:C30,C34:C57,C61:C62)</f>
        <v>50481.200000000004</v>
      </c>
      <c r="D20" s="270">
        <f>SUM(D21,D24:D30,D34:D57,D61:D62)</f>
        <v>70615.34</v>
      </c>
      <c r="E20" s="270">
        <f t="shared" si="0"/>
        <v>20134.139999999992</v>
      </c>
      <c r="F20" s="257"/>
      <c r="G20" s="131"/>
      <c r="H20" s="116"/>
      <c r="I20" s="116"/>
      <c r="J20" s="116"/>
      <c r="K20" s="116"/>
      <c r="L20" s="116"/>
      <c r="M20" s="116"/>
      <c r="N20" s="124"/>
      <c r="O20" s="124"/>
      <c r="P20" s="124"/>
      <c r="Q20" s="124"/>
      <c r="R20" s="124"/>
      <c r="S20" s="124"/>
      <c r="T20" s="124"/>
    </row>
    <row r="21" spans="1:20" s="62" customFormat="1" ht="18" customHeight="1">
      <c r="A21" s="64">
        <v>1</v>
      </c>
      <c r="B21" s="362" t="str">
        <f>+'Dramakan hosqer'!B26</f>
        <v>Աշխատավարձի գծով, որից՝</v>
      </c>
      <c r="C21" s="267">
        <v>33092.5</v>
      </c>
      <c r="D21" s="268">
        <f>+'Dramakan hosqer'!F26</f>
        <v>48781.5</v>
      </c>
      <c r="E21" s="268">
        <f t="shared" si="0"/>
        <v>15689</v>
      </c>
      <c r="F21" s="267"/>
      <c r="G21" s="132"/>
      <c r="H21" s="119"/>
      <c r="I21" s="119"/>
      <c r="J21" s="119"/>
      <c r="K21" s="119"/>
      <c r="L21" s="119"/>
      <c r="M21" s="119"/>
      <c r="N21" s="126"/>
      <c r="O21" s="126"/>
      <c r="P21" s="126"/>
      <c r="Q21" s="126"/>
      <c r="R21" s="126"/>
      <c r="S21" s="126"/>
      <c r="T21" s="126"/>
    </row>
    <row r="22" spans="1:20" ht="17.25" customHeight="1">
      <c r="A22" s="26">
        <v>1.1000000000000001</v>
      </c>
      <c r="B22" s="393" t="str">
        <f>+'Dramakan hosqer'!B27</f>
        <v>վճարովի ծառայության գծով</v>
      </c>
      <c r="C22" s="258"/>
      <c r="D22" s="272">
        <f>+'Dramakan hosqer'!F27</f>
        <v>750</v>
      </c>
      <c r="E22" s="272">
        <f t="shared" si="0"/>
        <v>750</v>
      </c>
      <c r="F22" s="258"/>
    </row>
    <row r="23" spans="1:20" ht="18" customHeight="1">
      <c r="A23" s="26">
        <v>1.2</v>
      </c>
      <c r="B23" s="393">
        <f>+'Dramakan hosqer'!B28</f>
        <v>0</v>
      </c>
      <c r="C23" s="258"/>
      <c r="D23" s="272">
        <f>+'Dramakan hosqer'!F28</f>
        <v>0</v>
      </c>
      <c r="E23" s="272">
        <f t="shared" si="0"/>
        <v>0</v>
      </c>
      <c r="F23" s="258"/>
    </row>
    <row r="24" spans="1:20" s="62" customFormat="1" ht="18" customHeight="1">
      <c r="A24" s="64">
        <f>+A21+1</f>
        <v>2</v>
      </c>
      <c r="B24" s="276" t="str">
        <f>+'Dramakan hosqer'!B29</f>
        <v>Սննդի գծով</v>
      </c>
      <c r="C24" s="267">
        <v>10756.4</v>
      </c>
      <c r="D24" s="268">
        <f>+'Dramakan hosqer'!F29</f>
        <v>13773.64</v>
      </c>
      <c r="E24" s="268">
        <f t="shared" si="0"/>
        <v>3017.24</v>
      </c>
      <c r="F24" s="267"/>
      <c r="G24" s="60"/>
      <c r="H24" s="119"/>
      <c r="I24" s="119"/>
      <c r="J24" s="119"/>
      <c r="K24" s="119"/>
      <c r="L24" s="119"/>
      <c r="M24" s="119"/>
      <c r="N24" s="126"/>
      <c r="O24" s="126"/>
      <c r="P24" s="126"/>
      <c r="Q24" s="126"/>
      <c r="R24" s="126"/>
      <c r="S24" s="126"/>
      <c r="T24" s="126"/>
    </row>
    <row r="25" spans="1:20" s="62" customFormat="1" ht="18" customHeight="1">
      <c r="A25" s="64">
        <f>+A24+1</f>
        <v>3</v>
      </c>
      <c r="B25" s="276" t="str">
        <f>+'Dramakan hosqer'!B30</f>
        <v>Ջեռուցման գծով</v>
      </c>
      <c r="C25" s="267">
        <v>2949</v>
      </c>
      <c r="D25" s="268">
        <f>+'Dramakan hosqer'!F30</f>
        <v>2725.3</v>
      </c>
      <c r="E25" s="268">
        <f t="shared" si="0"/>
        <v>-223.69999999999982</v>
      </c>
      <c r="F25" s="267"/>
      <c r="G25" s="132"/>
      <c r="H25" s="119"/>
      <c r="I25" s="119"/>
      <c r="J25" s="119"/>
      <c r="K25" s="119"/>
      <c r="L25" s="119"/>
      <c r="M25" s="119"/>
      <c r="N25" s="126"/>
      <c r="O25" s="126"/>
      <c r="P25" s="126"/>
      <c r="Q25" s="126"/>
      <c r="R25" s="126"/>
      <c r="S25" s="126"/>
      <c r="T25" s="126"/>
    </row>
    <row r="26" spans="1:20" s="62" customFormat="1" ht="18" customHeight="1">
      <c r="A26" s="398">
        <f t="shared" ref="A26:A30" si="2">+A25+1</f>
        <v>4</v>
      </c>
      <c r="B26" s="276" t="str">
        <f>+'Dramakan hosqer'!B31</f>
        <v>Էլեկտրաէներգիայի գծով</v>
      </c>
      <c r="C26" s="267">
        <v>1658.9</v>
      </c>
      <c r="D26" s="268">
        <f>+'Dramakan hosqer'!F31</f>
        <v>1716.9</v>
      </c>
      <c r="E26" s="268">
        <f t="shared" si="0"/>
        <v>58</v>
      </c>
      <c r="F26" s="267"/>
      <c r="G26" s="132"/>
      <c r="H26" s="119"/>
      <c r="I26" s="119"/>
      <c r="J26" s="119"/>
      <c r="K26" s="119"/>
      <c r="L26" s="119"/>
      <c r="M26" s="119"/>
      <c r="N26" s="126"/>
      <c r="O26" s="126"/>
      <c r="P26" s="126"/>
      <c r="Q26" s="126"/>
      <c r="R26" s="126"/>
      <c r="S26" s="126"/>
      <c r="T26" s="126"/>
    </row>
    <row r="27" spans="1:20" s="62" customFormat="1" ht="18" customHeight="1">
      <c r="A27" s="398">
        <f t="shared" si="2"/>
        <v>5</v>
      </c>
      <c r="B27" s="276" t="str">
        <f>+'Dramakan hosqer'!B32</f>
        <v>Ջրմուղ-կոյուղու գծով</v>
      </c>
      <c r="C27" s="267">
        <v>456.1</v>
      </c>
      <c r="D27" s="268">
        <f>+'Dramakan hosqer'!F32</f>
        <v>425.6</v>
      </c>
      <c r="E27" s="268">
        <f t="shared" si="0"/>
        <v>-30.5</v>
      </c>
      <c r="F27" s="267"/>
      <c r="G27" s="132"/>
      <c r="H27" s="119"/>
      <c r="I27" s="119"/>
      <c r="J27" s="119"/>
      <c r="K27" s="119"/>
      <c r="L27" s="119"/>
      <c r="M27" s="119"/>
      <c r="N27" s="126"/>
      <c r="O27" s="126"/>
      <c r="P27" s="126"/>
      <c r="Q27" s="126"/>
      <c r="R27" s="126"/>
      <c r="S27" s="126"/>
      <c r="T27" s="126"/>
    </row>
    <row r="28" spans="1:20" s="62" customFormat="1" ht="18" customHeight="1">
      <c r="A28" s="398">
        <f t="shared" si="2"/>
        <v>6</v>
      </c>
      <c r="B28" s="276" t="str">
        <f>+'Dramakan hosqer'!B33</f>
        <v>Աղբահանության գծով</v>
      </c>
      <c r="C28" s="267">
        <v>66</v>
      </c>
      <c r="D28" s="268">
        <f>+'Dramakan hosqer'!F33</f>
        <v>73</v>
      </c>
      <c r="E28" s="268">
        <f t="shared" si="0"/>
        <v>7</v>
      </c>
      <c r="F28" s="267"/>
      <c r="G28" s="132"/>
      <c r="H28" s="119"/>
      <c r="I28" s="119"/>
      <c r="J28" s="119"/>
      <c r="K28" s="119"/>
      <c r="L28" s="119"/>
      <c r="M28" s="119"/>
      <c r="N28" s="126"/>
      <c r="O28" s="126"/>
      <c r="P28" s="126"/>
      <c r="Q28" s="126"/>
      <c r="R28" s="126"/>
      <c r="S28" s="126"/>
      <c r="T28" s="126"/>
    </row>
    <row r="29" spans="1:20" s="62" customFormat="1" ht="16.5" customHeight="1">
      <c r="A29" s="398">
        <f t="shared" si="2"/>
        <v>7</v>
      </c>
      <c r="B29" s="276" t="str">
        <f>+'Dramakan hosqer'!B34</f>
        <v>Ախտաբանության գծով</v>
      </c>
      <c r="C29" s="267">
        <v>30</v>
      </c>
      <c r="D29" s="268">
        <f>+'Dramakan hosqer'!F34</f>
        <v>60</v>
      </c>
      <c r="E29" s="268">
        <f t="shared" si="0"/>
        <v>30</v>
      </c>
      <c r="F29" s="267"/>
      <c r="G29" s="133"/>
      <c r="H29" s="120"/>
      <c r="I29" s="120"/>
      <c r="J29" s="119"/>
      <c r="K29" s="119"/>
      <c r="L29" s="119"/>
      <c r="M29" s="119"/>
      <c r="N29" s="126"/>
      <c r="O29" s="126"/>
      <c r="P29" s="126"/>
      <c r="Q29" s="126"/>
      <c r="R29" s="126"/>
      <c r="S29" s="126"/>
      <c r="T29" s="126"/>
    </row>
    <row r="30" spans="1:20" s="62" customFormat="1" ht="17.25">
      <c r="A30" s="398">
        <f t="shared" si="2"/>
        <v>8</v>
      </c>
      <c r="B30" s="276" t="str">
        <f>+'Dramakan hosqer'!B35</f>
        <v>Կապի գծով, այդ թվում`</v>
      </c>
      <c r="C30" s="268">
        <f>SUM(C31:C33)</f>
        <v>163.30000000000001</v>
      </c>
      <c r="D30" s="268">
        <f>SUM(D31:D33)</f>
        <v>177</v>
      </c>
      <c r="E30" s="268">
        <f t="shared" si="0"/>
        <v>13.699999999999989</v>
      </c>
      <c r="F30" s="267"/>
      <c r="G30" s="132"/>
      <c r="H30" s="119"/>
      <c r="I30" s="119"/>
      <c r="J30" s="119"/>
      <c r="K30" s="119"/>
      <c r="L30" s="119"/>
      <c r="M30" s="119"/>
      <c r="N30" s="126"/>
      <c r="O30" s="126"/>
      <c r="P30" s="126"/>
      <c r="Q30" s="126"/>
      <c r="R30" s="126"/>
      <c r="S30" s="126"/>
      <c r="T30" s="126"/>
    </row>
    <row r="31" spans="1:20" ht="18" customHeight="1">
      <c r="A31" s="26">
        <v>8.1</v>
      </c>
      <c r="B31" s="363" t="str">
        <f>+'Dramakan hosqer'!B36</f>
        <v>բաժանորդային վճար</v>
      </c>
      <c r="C31" s="258">
        <v>69.599999999999994</v>
      </c>
      <c r="D31" s="272">
        <f>+'Dramakan hosqer'!F36</f>
        <v>66</v>
      </c>
      <c r="E31" s="272">
        <f t="shared" si="0"/>
        <v>-3.5999999999999943</v>
      </c>
      <c r="F31" s="258"/>
    </row>
    <row r="32" spans="1:20" s="33" customFormat="1" ht="18" customHeight="1">
      <c r="A32" s="26">
        <v>8.1999999999999993</v>
      </c>
      <c r="B32" s="363" t="str">
        <f>+'Dramakan hosqer'!B37</f>
        <v>րոպեավճար</v>
      </c>
      <c r="C32" s="258">
        <v>17.399999999999999</v>
      </c>
      <c r="D32" s="272">
        <f>+'Dramakan hosqer'!F37</f>
        <v>15</v>
      </c>
      <c r="E32" s="272">
        <f t="shared" si="0"/>
        <v>-2.3999999999999986</v>
      </c>
      <c r="F32" s="258"/>
      <c r="G32" s="134"/>
      <c r="H32" s="121"/>
      <c r="I32" s="121"/>
      <c r="J32" s="121"/>
      <c r="K32" s="121"/>
      <c r="L32" s="121"/>
      <c r="M32" s="121"/>
      <c r="N32" s="127"/>
      <c r="O32" s="127"/>
      <c r="P32" s="127"/>
      <c r="Q32" s="127"/>
      <c r="R32" s="127"/>
      <c r="S32" s="127"/>
      <c r="T32" s="127"/>
    </row>
    <row r="33" spans="1:20" ht="18" customHeight="1">
      <c r="A33" s="26">
        <v>8.3000000000000007</v>
      </c>
      <c r="B33" s="363" t="str">
        <f>+'Dramakan hosqer'!B38</f>
        <v>ինտերնետ կապ</v>
      </c>
      <c r="C33" s="258">
        <v>76.3</v>
      </c>
      <c r="D33" s="272">
        <f>+'Dramakan hosqer'!F38</f>
        <v>96</v>
      </c>
      <c r="E33" s="272">
        <f t="shared" si="0"/>
        <v>19.700000000000003</v>
      </c>
      <c r="F33" s="258"/>
      <c r="I33" s="136"/>
    </row>
    <row r="34" spans="1:20" s="62" customFormat="1" ht="18" customHeight="1">
      <c r="A34" s="64">
        <f>+A30+1</f>
        <v>9</v>
      </c>
      <c r="B34" s="276" t="str">
        <f>+'Dramakan hosqer'!B39</f>
        <v>Բանկային ծառայության գծով</v>
      </c>
      <c r="C34" s="267">
        <v>10</v>
      </c>
      <c r="D34" s="268">
        <f>+'Dramakan hosqer'!F39</f>
        <v>10</v>
      </c>
      <c r="E34" s="268">
        <f t="shared" si="0"/>
        <v>0</v>
      </c>
      <c r="F34" s="267"/>
      <c r="G34" s="132"/>
      <c r="H34" s="119"/>
      <c r="I34" s="119"/>
      <c r="J34" s="119"/>
      <c r="K34" s="119"/>
      <c r="L34" s="119"/>
      <c r="M34" s="119"/>
      <c r="N34" s="126"/>
      <c r="O34" s="126"/>
      <c r="P34" s="126"/>
      <c r="Q34" s="126"/>
      <c r="R34" s="126"/>
      <c r="S34" s="126"/>
      <c r="T34" s="126"/>
    </row>
    <row r="35" spans="1:20" s="62" customFormat="1" ht="18" customHeight="1">
      <c r="A35" s="64">
        <f>+A34+1</f>
        <v>10</v>
      </c>
      <c r="B35" s="276" t="str">
        <f>+'Dramakan hosqer'!B40</f>
        <v>Տնտեսական ապրանքների գծով</v>
      </c>
      <c r="C35" s="267">
        <v>462.7</v>
      </c>
      <c r="D35" s="268">
        <f>+'Dramakan hosqer'!F40</f>
        <v>1029</v>
      </c>
      <c r="E35" s="268">
        <f t="shared" si="0"/>
        <v>566.29999999999995</v>
      </c>
      <c r="F35" s="267"/>
      <c r="G35" s="45"/>
      <c r="H35" s="119"/>
      <c r="I35" s="119"/>
      <c r="J35" s="119"/>
      <c r="K35" s="119"/>
      <c r="L35" s="119"/>
      <c r="M35" s="119"/>
      <c r="N35" s="126"/>
      <c r="O35" s="126"/>
      <c r="P35" s="126"/>
      <c r="Q35" s="126"/>
      <c r="R35" s="126"/>
      <c r="S35" s="126"/>
      <c r="T35" s="126"/>
    </row>
    <row r="36" spans="1:20" s="62" customFormat="1" ht="18" customHeight="1">
      <c r="A36" s="398">
        <f t="shared" ref="A36:A57" si="3">+A35+1</f>
        <v>11</v>
      </c>
      <c r="B36" s="276" t="str">
        <f>+'Dramakan hosqer'!B41</f>
        <v>Գրասենյակային ապրանքների գծով</v>
      </c>
      <c r="C36" s="267">
        <v>228.6</v>
      </c>
      <c r="D36" s="268">
        <f>+'Dramakan hosqer'!F41</f>
        <v>180</v>
      </c>
      <c r="E36" s="268">
        <f t="shared" si="0"/>
        <v>-48.599999999999994</v>
      </c>
      <c r="F36" s="267"/>
      <c r="G36" s="132"/>
      <c r="H36" s="119"/>
      <c r="I36" s="119"/>
      <c r="J36" s="119"/>
      <c r="K36" s="119"/>
      <c r="L36" s="119"/>
      <c r="M36" s="119"/>
      <c r="N36" s="126"/>
      <c r="O36" s="126"/>
      <c r="P36" s="126"/>
      <c r="Q36" s="126"/>
      <c r="R36" s="126"/>
      <c r="S36" s="126"/>
      <c r="T36" s="126"/>
    </row>
    <row r="37" spans="1:20" s="62" customFormat="1" ht="18" customHeight="1">
      <c r="A37" s="398">
        <f t="shared" si="3"/>
        <v>12</v>
      </c>
      <c r="B37" s="276" t="str">
        <f>+'Dramakan hosqer'!B42</f>
        <v>Փոքրարժեք կամ արագամաշ առարկաների գծով</v>
      </c>
      <c r="C37" s="267">
        <v>88.3</v>
      </c>
      <c r="D37" s="268">
        <f>+'Dramakan hosqer'!F42</f>
        <v>100</v>
      </c>
      <c r="E37" s="268">
        <f t="shared" si="0"/>
        <v>11.700000000000003</v>
      </c>
      <c r="F37" s="267"/>
      <c r="G37" s="132"/>
      <c r="H37" s="119"/>
      <c r="I37" s="119"/>
      <c r="J37" s="119"/>
      <c r="K37" s="119"/>
      <c r="L37" s="119"/>
      <c r="M37" s="119"/>
      <c r="N37" s="126"/>
      <c r="O37" s="126"/>
      <c r="P37" s="126"/>
      <c r="Q37" s="126"/>
      <c r="R37" s="126"/>
      <c r="S37" s="126"/>
      <c r="T37" s="126"/>
    </row>
    <row r="38" spans="1:20" s="62" customFormat="1" ht="18" customHeight="1">
      <c r="A38" s="398">
        <f t="shared" si="3"/>
        <v>13</v>
      </c>
      <c r="B38" s="276" t="str">
        <f>+'Dramakan hosqer'!B43</f>
        <v>Ուսումնական նյութերի գծով</v>
      </c>
      <c r="C38" s="267">
        <v>11.1</v>
      </c>
      <c r="D38" s="268">
        <f>+'Dramakan hosqer'!F43</f>
        <v>30</v>
      </c>
      <c r="E38" s="268">
        <f t="shared" si="0"/>
        <v>18.899999999999999</v>
      </c>
      <c r="F38" s="267"/>
      <c r="G38" s="132"/>
      <c r="H38" s="119"/>
      <c r="I38" s="119"/>
      <c r="J38" s="119"/>
      <c r="K38" s="119"/>
      <c r="L38" s="119"/>
      <c r="M38" s="119"/>
      <c r="N38" s="126"/>
      <c r="O38" s="126"/>
      <c r="P38" s="126"/>
      <c r="Q38" s="126"/>
      <c r="R38" s="126"/>
      <c r="S38" s="126"/>
      <c r="T38" s="126"/>
    </row>
    <row r="39" spans="1:20" s="62" customFormat="1" ht="18" customHeight="1">
      <c r="A39" s="398">
        <f t="shared" si="3"/>
        <v>14</v>
      </c>
      <c r="B39" s="276" t="str">
        <f>+'Dramakan hosqer'!B44</f>
        <v>Դեղորայքի գծով</v>
      </c>
      <c r="C39" s="267">
        <v>7.8</v>
      </c>
      <c r="D39" s="268">
        <f>+'Dramakan hosqer'!F44</f>
        <v>20</v>
      </c>
      <c r="E39" s="268">
        <f t="shared" si="0"/>
        <v>12.2</v>
      </c>
      <c r="F39" s="267"/>
      <c r="G39" s="132"/>
      <c r="H39" s="119"/>
      <c r="I39" s="119"/>
      <c r="J39" s="119"/>
      <c r="K39" s="119"/>
      <c r="L39" s="119"/>
      <c r="M39" s="119"/>
      <c r="N39" s="126"/>
      <c r="O39" s="126"/>
      <c r="P39" s="126"/>
      <c r="Q39" s="126"/>
      <c r="R39" s="126"/>
      <c r="S39" s="126"/>
      <c r="T39" s="126"/>
    </row>
    <row r="40" spans="1:20" s="62" customFormat="1" ht="18" customHeight="1">
      <c r="A40" s="398">
        <f t="shared" si="3"/>
        <v>15</v>
      </c>
      <c r="B40" s="276" t="str">
        <f>+'Dramakan hosqer'!B45</f>
        <v>Բուժ.ծառայության գծով</v>
      </c>
      <c r="C40" s="267"/>
      <c r="D40" s="268">
        <f>+'Dramakan hosqer'!F45</f>
        <v>0</v>
      </c>
      <c r="E40" s="268">
        <f t="shared" si="0"/>
        <v>0</v>
      </c>
      <c r="F40" s="267"/>
      <c r="G40" s="132"/>
      <c r="H40" s="119"/>
      <c r="I40" s="119"/>
      <c r="J40" s="119"/>
      <c r="K40" s="119"/>
      <c r="L40" s="119"/>
      <c r="M40" s="119"/>
      <c r="N40" s="126"/>
      <c r="O40" s="126"/>
      <c r="P40" s="126"/>
      <c r="Q40" s="126"/>
      <c r="R40" s="126"/>
      <c r="S40" s="126"/>
      <c r="T40" s="126"/>
    </row>
    <row r="41" spans="1:20" s="62" customFormat="1" ht="18" customHeight="1">
      <c r="A41" s="398">
        <f t="shared" si="3"/>
        <v>16</v>
      </c>
      <c r="B41" s="276" t="str">
        <f>+'Dramakan hosqer'!B46</f>
        <v>Ընթացիկ վերանորոգման գծով</v>
      </c>
      <c r="C41" s="267">
        <v>15</v>
      </c>
      <c r="D41" s="268">
        <f>+'Dramakan hosqer'!F46</f>
        <v>100</v>
      </c>
      <c r="E41" s="268">
        <f t="shared" si="0"/>
        <v>85</v>
      </c>
      <c r="F41" s="267"/>
      <c r="G41" s="132"/>
      <c r="H41" s="119"/>
      <c r="I41" s="119"/>
      <c r="J41" s="119"/>
      <c r="K41" s="119"/>
      <c r="L41" s="119"/>
      <c r="M41" s="119"/>
      <c r="N41" s="126"/>
      <c r="O41" s="126"/>
      <c r="P41" s="126"/>
      <c r="Q41" s="126"/>
      <c r="R41" s="126"/>
      <c r="S41" s="126"/>
      <c r="T41" s="126"/>
    </row>
    <row r="42" spans="1:20" s="62" customFormat="1" ht="18" customHeight="1">
      <c r="A42" s="398">
        <f t="shared" si="3"/>
        <v>17</v>
      </c>
      <c r="B42" s="276" t="str">
        <f>+'Dramakan hosqer'!B47</f>
        <v>Ջեռուցման համակարգի սպասարկման գծով</v>
      </c>
      <c r="C42" s="267">
        <v>72.3</v>
      </c>
      <c r="D42" s="268">
        <f>+'Dramakan hosqer'!F47</f>
        <v>219</v>
      </c>
      <c r="E42" s="268">
        <f t="shared" si="0"/>
        <v>146.69999999999999</v>
      </c>
      <c r="F42" s="267"/>
      <c r="G42" s="132"/>
      <c r="H42" s="119"/>
      <c r="I42" s="119"/>
      <c r="J42" s="119"/>
      <c r="K42" s="119"/>
      <c r="L42" s="119"/>
      <c r="M42" s="119"/>
      <c r="N42" s="126"/>
      <c r="O42" s="126"/>
      <c r="P42" s="126"/>
      <c r="Q42" s="126"/>
      <c r="R42" s="126"/>
      <c r="S42" s="126"/>
      <c r="T42" s="126"/>
    </row>
    <row r="43" spans="1:20" s="62" customFormat="1" ht="18" customHeight="1">
      <c r="A43" s="398">
        <f t="shared" si="3"/>
        <v>18</v>
      </c>
      <c r="B43" s="276" t="str">
        <f>+'Dramakan hosqer'!B48</f>
        <v>Կաթսայատան սպասարկման գծով</v>
      </c>
      <c r="C43" s="267">
        <v>138</v>
      </c>
      <c r="D43" s="268">
        <f>+'Dramakan hosqer'!F48</f>
        <v>0</v>
      </c>
      <c r="E43" s="268">
        <f t="shared" si="0"/>
        <v>-138</v>
      </c>
      <c r="F43" s="267"/>
      <c r="G43" s="132"/>
      <c r="H43" s="119"/>
      <c r="I43" s="119"/>
      <c r="J43" s="119"/>
      <c r="K43" s="119"/>
      <c r="L43" s="119"/>
      <c r="M43" s="119"/>
      <c r="N43" s="126"/>
      <c r="O43" s="126"/>
      <c r="P43" s="126"/>
      <c r="Q43" s="126"/>
      <c r="R43" s="126"/>
      <c r="S43" s="126"/>
      <c r="T43" s="126"/>
    </row>
    <row r="44" spans="1:20" s="62" customFormat="1" ht="18" customHeight="1">
      <c r="A44" s="398">
        <f t="shared" si="3"/>
        <v>19</v>
      </c>
      <c r="B44" s="276" t="str">
        <f>+'Dramakan hosqer'!B49</f>
        <v>Սպասարկման և կոմունալ համավճարների գծով</v>
      </c>
      <c r="C44" s="267"/>
      <c r="D44" s="268">
        <f>+'Dramakan hosqer'!F49</f>
        <v>0</v>
      </c>
      <c r="E44" s="268">
        <f t="shared" si="0"/>
        <v>0</v>
      </c>
      <c r="F44" s="267"/>
      <c r="G44" s="132"/>
      <c r="H44" s="119"/>
      <c r="I44" s="119"/>
      <c r="J44" s="119"/>
      <c r="K44" s="119"/>
      <c r="L44" s="119"/>
      <c r="M44" s="119"/>
      <c r="N44" s="126"/>
      <c r="O44" s="126"/>
      <c r="P44" s="126"/>
      <c r="Q44" s="126"/>
      <c r="R44" s="126"/>
      <c r="S44" s="126"/>
      <c r="T44" s="126"/>
    </row>
    <row r="45" spans="1:20" s="62" customFormat="1" ht="18" customHeight="1">
      <c r="A45" s="398">
        <f t="shared" si="3"/>
        <v>20</v>
      </c>
      <c r="B45" s="276" t="str">
        <f>+'Dramakan hosqer'!B50</f>
        <v>Գնումների համակարգողի ծառայության գծով</v>
      </c>
      <c r="C45" s="267">
        <v>57.5</v>
      </c>
      <c r="D45" s="268">
        <f>+'Dramakan hosqer'!F50</f>
        <v>105</v>
      </c>
      <c r="E45" s="268">
        <f t="shared" si="0"/>
        <v>47.5</v>
      </c>
      <c r="F45" s="267"/>
      <c r="G45" s="132"/>
      <c r="H45" s="119"/>
      <c r="I45" s="119"/>
      <c r="J45" s="119"/>
      <c r="K45" s="119"/>
      <c r="L45" s="119"/>
      <c r="M45" s="119"/>
      <c r="N45" s="126"/>
      <c r="O45" s="126"/>
      <c r="P45" s="126"/>
      <c r="Q45" s="126"/>
      <c r="R45" s="126"/>
      <c r="S45" s="126"/>
      <c r="T45" s="126"/>
    </row>
    <row r="46" spans="1:20" s="62" customFormat="1" ht="18" customHeight="1">
      <c r="A46" s="398">
        <f t="shared" si="3"/>
        <v>21</v>
      </c>
      <c r="B46" s="276" t="str">
        <f>+'Dramakan hosqer'!B51</f>
        <v>Համակարգիչների տեխնիկական սպասարկման գծով</v>
      </c>
      <c r="C46" s="267">
        <v>26</v>
      </c>
      <c r="D46" s="268">
        <f>+'Dramakan hosqer'!F51</f>
        <v>50</v>
      </c>
      <c r="E46" s="268">
        <f t="shared" si="0"/>
        <v>24</v>
      </c>
      <c r="F46" s="267"/>
      <c r="G46" s="132"/>
      <c r="H46" s="119"/>
      <c r="I46" s="119"/>
      <c r="J46" s="119"/>
      <c r="K46" s="119"/>
      <c r="L46" s="119"/>
      <c r="M46" s="119"/>
      <c r="N46" s="126"/>
      <c r="O46" s="126"/>
      <c r="P46" s="126"/>
      <c r="Q46" s="126"/>
      <c r="R46" s="126"/>
      <c r="S46" s="126"/>
      <c r="T46" s="126"/>
    </row>
    <row r="47" spans="1:20" s="62" customFormat="1" ht="18" customHeight="1">
      <c r="A47" s="398">
        <f t="shared" si="3"/>
        <v>22</v>
      </c>
      <c r="B47" s="276" t="str">
        <f>+'Dramakan hosqer'!B52</f>
        <v>Համակարգչային ծրագրի և կայքի սպասարկման գծով</v>
      </c>
      <c r="C47" s="267">
        <v>95</v>
      </c>
      <c r="D47" s="268">
        <f>+'Dramakan hosqer'!F52</f>
        <v>0</v>
      </c>
      <c r="E47" s="268">
        <f t="shared" si="0"/>
        <v>-95</v>
      </c>
      <c r="F47" s="267"/>
      <c r="G47" s="45"/>
      <c r="H47" s="119"/>
      <c r="I47" s="119"/>
      <c r="J47" s="119"/>
      <c r="K47" s="119"/>
      <c r="L47" s="119"/>
      <c r="M47" s="119"/>
      <c r="N47" s="126"/>
      <c r="O47" s="126"/>
      <c r="P47" s="126"/>
      <c r="Q47" s="126"/>
      <c r="R47" s="126"/>
      <c r="S47" s="126"/>
      <c r="T47" s="126"/>
    </row>
    <row r="48" spans="1:20" s="62" customFormat="1" ht="18" customHeight="1">
      <c r="A48" s="398">
        <f t="shared" si="3"/>
        <v>23</v>
      </c>
      <c r="B48" s="276" t="str">
        <f>+'Dramakan hosqer'!B53</f>
        <v>էլ․ստորագրության գծով</v>
      </c>
      <c r="C48" s="267">
        <v>3</v>
      </c>
      <c r="D48" s="268">
        <f>+'Dramakan hosqer'!F53</f>
        <v>6</v>
      </c>
      <c r="E48" s="268">
        <f t="shared" si="0"/>
        <v>3</v>
      </c>
      <c r="F48" s="267"/>
      <c r="G48" s="132"/>
      <c r="H48" s="119"/>
      <c r="I48" s="119"/>
      <c r="J48" s="119"/>
      <c r="K48" s="119"/>
      <c r="L48" s="119"/>
      <c r="M48" s="119"/>
      <c r="N48" s="126"/>
      <c r="O48" s="126"/>
      <c r="P48" s="126"/>
      <c r="Q48" s="126"/>
      <c r="R48" s="126"/>
      <c r="S48" s="126"/>
      <c r="T48" s="126"/>
    </row>
    <row r="49" spans="1:20" s="62" customFormat="1" ht="18" customHeight="1">
      <c r="A49" s="398">
        <f t="shared" si="3"/>
        <v>24</v>
      </c>
      <c r="B49" s="276" t="str">
        <f>+'Dramakan hosqer'!B54</f>
        <v>Հայտարարության գծով</v>
      </c>
      <c r="C49" s="267"/>
      <c r="D49" s="268">
        <f>+'Dramakan hosqer'!F54</f>
        <v>60</v>
      </c>
      <c r="E49" s="268">
        <f t="shared" si="0"/>
        <v>60</v>
      </c>
      <c r="F49" s="267"/>
      <c r="G49" s="132"/>
      <c r="H49" s="119"/>
      <c r="I49" s="119"/>
      <c r="J49" s="119"/>
      <c r="K49" s="119"/>
      <c r="L49" s="119"/>
      <c r="M49" s="119"/>
      <c r="N49" s="126"/>
      <c r="O49" s="126"/>
      <c r="P49" s="126"/>
      <c r="Q49" s="126"/>
      <c r="R49" s="126"/>
      <c r="S49" s="126"/>
      <c r="T49" s="126"/>
    </row>
    <row r="50" spans="1:20" s="62" customFormat="1" ht="18" customHeight="1">
      <c r="A50" s="398">
        <f t="shared" si="3"/>
        <v>25</v>
      </c>
      <c r="B50" s="276" t="str">
        <f>+'Dramakan hosqer'!B55</f>
        <v>Բաժանորդագրության գծով</v>
      </c>
      <c r="C50" s="267"/>
      <c r="D50" s="268">
        <f>+'Dramakan hosqer'!F55</f>
        <v>0</v>
      </c>
      <c r="E50" s="268">
        <f t="shared" si="0"/>
        <v>0</v>
      </c>
      <c r="F50" s="267"/>
      <c r="G50" s="132"/>
      <c r="H50" s="119"/>
      <c r="I50" s="119"/>
      <c r="J50" s="119"/>
      <c r="K50" s="119"/>
      <c r="L50" s="119"/>
      <c r="M50" s="119"/>
      <c r="N50" s="126"/>
      <c r="O50" s="126"/>
      <c r="P50" s="126"/>
      <c r="Q50" s="126"/>
      <c r="R50" s="126"/>
      <c r="S50" s="126"/>
      <c r="T50" s="126"/>
    </row>
    <row r="51" spans="1:20" s="62" customFormat="1" ht="18" customHeight="1">
      <c r="A51" s="398">
        <f t="shared" si="3"/>
        <v>26</v>
      </c>
      <c r="B51" s="276" t="str">
        <f>+'Dramakan hosqer'!B56</f>
        <v>Վերապատրաստման գծով</v>
      </c>
      <c r="C51" s="267">
        <v>24</v>
      </c>
      <c r="D51" s="268">
        <f>+'Dramakan hosqer'!F56</f>
        <v>0</v>
      </c>
      <c r="E51" s="268">
        <f t="shared" si="0"/>
        <v>-24</v>
      </c>
      <c r="F51" s="267"/>
      <c r="G51" s="132"/>
      <c r="H51" s="119"/>
      <c r="I51" s="119"/>
      <c r="J51" s="119"/>
      <c r="K51" s="119"/>
      <c r="L51" s="119"/>
      <c r="M51" s="119"/>
      <c r="N51" s="126"/>
      <c r="O51" s="126"/>
      <c r="P51" s="126"/>
      <c r="Q51" s="126"/>
      <c r="R51" s="126"/>
      <c r="S51" s="126"/>
      <c r="T51" s="126"/>
    </row>
    <row r="52" spans="1:20" s="62" customFormat="1" ht="18" customHeight="1">
      <c r="A52" s="398">
        <f t="shared" si="3"/>
        <v>27</v>
      </c>
      <c r="B52" s="276">
        <f>+'Dramakan hosqer'!B57</f>
        <v>0</v>
      </c>
      <c r="C52" s="267"/>
      <c r="D52" s="268">
        <f>+'Dramakan hosqer'!F57</f>
        <v>0</v>
      </c>
      <c r="E52" s="268">
        <f t="shared" si="0"/>
        <v>0</v>
      </c>
      <c r="F52" s="267"/>
      <c r="G52" s="132"/>
      <c r="H52" s="119"/>
      <c r="I52" s="119"/>
      <c r="J52" s="119"/>
      <c r="K52" s="119"/>
      <c r="L52" s="119"/>
      <c r="M52" s="119"/>
      <c r="N52" s="126"/>
      <c r="O52" s="126"/>
      <c r="P52" s="126"/>
      <c r="Q52" s="126"/>
      <c r="R52" s="126"/>
      <c r="S52" s="126"/>
      <c r="T52" s="126"/>
    </row>
    <row r="53" spans="1:20" s="61" customFormat="1" ht="18" customHeight="1">
      <c r="A53" s="398">
        <f t="shared" si="3"/>
        <v>28</v>
      </c>
      <c r="B53" s="276">
        <f>+'Dramakan hosqer'!B58</f>
        <v>0</v>
      </c>
      <c r="C53" s="267"/>
      <c r="D53" s="267">
        <f>+'Dramakan hosqer'!F58</f>
        <v>0</v>
      </c>
      <c r="E53" s="267">
        <f t="shared" si="0"/>
        <v>0</v>
      </c>
      <c r="F53" s="267"/>
      <c r="G53" s="132"/>
      <c r="H53" s="119"/>
      <c r="I53" s="119"/>
      <c r="J53" s="119"/>
      <c r="K53" s="119"/>
      <c r="L53" s="119"/>
      <c r="M53" s="119"/>
      <c r="N53" s="126"/>
      <c r="O53" s="126"/>
      <c r="P53" s="126"/>
      <c r="Q53" s="126"/>
      <c r="R53" s="126"/>
      <c r="S53" s="126"/>
      <c r="T53" s="126"/>
    </row>
    <row r="54" spans="1:20" s="61" customFormat="1" ht="18" customHeight="1">
      <c r="A54" s="494">
        <f t="shared" si="3"/>
        <v>29</v>
      </c>
      <c r="B54" s="362">
        <f>+'Dramakan hosqer'!B59</f>
        <v>0</v>
      </c>
      <c r="C54" s="490"/>
      <c r="D54" s="490">
        <f>+'Dramakan hosqer'!F59</f>
        <v>0</v>
      </c>
      <c r="E54" s="490">
        <f>D54-C54</f>
        <v>0</v>
      </c>
      <c r="F54" s="490"/>
      <c r="G54" s="132"/>
      <c r="H54" s="119"/>
      <c r="I54" s="119"/>
      <c r="J54" s="119"/>
      <c r="K54" s="119"/>
      <c r="L54" s="119"/>
      <c r="M54" s="119"/>
      <c r="N54" s="126"/>
      <c r="O54" s="126"/>
      <c r="P54" s="126"/>
      <c r="Q54" s="126"/>
      <c r="R54" s="126"/>
      <c r="S54" s="126"/>
      <c r="T54" s="126"/>
    </row>
    <row r="55" spans="1:20" s="61" customFormat="1" ht="18" customHeight="1">
      <c r="A55" s="542"/>
      <c r="B55" s="362" t="s">
        <v>267</v>
      </c>
      <c r="C55" s="490">
        <v>22</v>
      </c>
      <c r="D55" s="490"/>
      <c r="E55" s="490"/>
      <c r="F55" s="490"/>
      <c r="G55" s="132"/>
      <c r="H55" s="119"/>
      <c r="I55" s="119"/>
      <c r="J55" s="119"/>
      <c r="K55" s="119"/>
      <c r="L55" s="119"/>
      <c r="M55" s="119"/>
      <c r="N55" s="126"/>
      <c r="O55" s="126"/>
      <c r="P55" s="126"/>
      <c r="Q55" s="126"/>
      <c r="R55" s="126"/>
      <c r="S55" s="126"/>
      <c r="T55" s="126"/>
    </row>
    <row r="56" spans="1:20" s="61" customFormat="1" ht="18" customHeight="1">
      <c r="A56" s="494">
        <f>+A54+1</f>
        <v>30</v>
      </c>
      <c r="B56" s="362" t="str">
        <f>+'Dramakan hosqer'!B60</f>
        <v>Ոռոգման ջրի գծով</v>
      </c>
      <c r="C56" s="490">
        <v>30.2</v>
      </c>
      <c r="D56" s="490">
        <f>+'Dramakan hosqer'!F60</f>
        <v>35</v>
      </c>
      <c r="E56" s="490">
        <f>D56-C56</f>
        <v>4.8000000000000007</v>
      </c>
      <c r="F56" s="490"/>
      <c r="G56" s="106" t="s">
        <v>121</v>
      </c>
      <c r="H56" s="119"/>
      <c r="I56" s="119"/>
      <c r="J56" s="119"/>
      <c r="K56" s="119"/>
      <c r="L56" s="119"/>
      <c r="M56" s="119"/>
      <c r="N56" s="126"/>
      <c r="O56" s="126"/>
      <c r="P56" s="126"/>
      <c r="Q56" s="126"/>
      <c r="R56" s="126"/>
      <c r="S56" s="126"/>
      <c r="T56" s="126"/>
    </row>
    <row r="57" spans="1:20" s="62" customFormat="1" ht="18" customHeight="1">
      <c r="A57" s="398">
        <f t="shared" si="3"/>
        <v>31</v>
      </c>
      <c r="B57" s="276" t="str">
        <f>+'Dramakan hosqer'!B61</f>
        <v>Հարկային պարտավորությունների գծով, այդ թվում՝</v>
      </c>
      <c r="C57" s="268">
        <f>SUM(C58:C60)</f>
        <v>0</v>
      </c>
      <c r="D57" s="268">
        <f>SUM(D58:D60)</f>
        <v>0</v>
      </c>
      <c r="E57" s="267">
        <f>D57-C57</f>
        <v>0</v>
      </c>
      <c r="F57" s="267"/>
      <c r="G57" s="132"/>
      <c r="H57" s="119"/>
      <c r="I57" s="119"/>
      <c r="J57" s="119"/>
      <c r="K57" s="119"/>
      <c r="L57" s="119"/>
      <c r="M57" s="119"/>
      <c r="N57" s="126"/>
      <c r="O57" s="126"/>
      <c r="P57" s="126"/>
      <c r="Q57" s="126"/>
      <c r="R57" s="126"/>
      <c r="S57" s="126"/>
      <c r="T57" s="126"/>
    </row>
    <row r="58" spans="1:20" s="151" customFormat="1" ht="18" customHeight="1">
      <c r="A58" s="15">
        <v>31.1</v>
      </c>
      <c r="B58" s="363" t="str">
        <f>+'Dramakan hosqer'!B62</f>
        <v>շահութահարկի գծով</v>
      </c>
      <c r="C58" s="258"/>
      <c r="D58" s="272">
        <f>+'Dramakan hosqer'!F62</f>
        <v>0</v>
      </c>
      <c r="E58" s="258">
        <f>D58-C58</f>
        <v>0</v>
      </c>
      <c r="F58" s="258"/>
      <c r="G58" s="159"/>
      <c r="H58" s="160"/>
      <c r="I58" s="160"/>
      <c r="J58" s="160"/>
      <c r="K58" s="160"/>
      <c r="L58" s="160"/>
      <c r="M58" s="160"/>
      <c r="N58" s="161"/>
      <c r="O58" s="161"/>
      <c r="P58" s="161"/>
      <c r="Q58" s="161"/>
      <c r="R58" s="161"/>
      <c r="S58" s="161"/>
      <c r="T58" s="161"/>
    </row>
    <row r="59" spans="1:20" s="151" customFormat="1" ht="18.75" customHeight="1">
      <c r="A59" s="15">
        <v>31.2</v>
      </c>
      <c r="B59" s="363" t="str">
        <f>+'Dramakan hosqer'!B63</f>
        <v>ԱԱՀ-ի գծով</v>
      </c>
      <c r="C59" s="258"/>
      <c r="D59" s="272">
        <f>+'Dramakan hosqer'!F63</f>
        <v>0</v>
      </c>
      <c r="E59" s="272">
        <f t="shared" si="0"/>
        <v>0</v>
      </c>
      <c r="F59" s="258"/>
      <c r="G59" s="162"/>
      <c r="H59" s="160"/>
      <c r="I59" s="160"/>
      <c r="J59" s="160"/>
      <c r="K59" s="160"/>
      <c r="L59" s="160"/>
      <c r="M59" s="160"/>
      <c r="N59" s="161"/>
      <c r="O59" s="161"/>
      <c r="P59" s="161"/>
      <c r="Q59" s="161"/>
      <c r="R59" s="161"/>
      <c r="S59" s="161"/>
      <c r="T59" s="161"/>
    </row>
    <row r="60" spans="1:20" s="151" customFormat="1" ht="18" customHeight="1">
      <c r="A60" s="15">
        <v>31.3</v>
      </c>
      <c r="B60" s="363" t="str">
        <f>+'Dramakan hosqer'!B64</f>
        <v xml:space="preserve">չփոխհատուցվող հարկերի գծով </v>
      </c>
      <c r="C60" s="258"/>
      <c r="D60" s="272">
        <f>+'Dramakan hosqer'!F64</f>
        <v>0</v>
      </c>
      <c r="E60" s="272">
        <f t="shared" si="0"/>
        <v>0</v>
      </c>
      <c r="F60" s="258"/>
      <c r="G60" s="162"/>
      <c r="H60" s="160"/>
      <c r="I60" s="160"/>
      <c r="J60" s="160"/>
      <c r="K60" s="160"/>
      <c r="L60" s="160"/>
      <c r="M60" s="160"/>
      <c r="N60" s="161"/>
      <c r="O60" s="161"/>
      <c r="P60" s="161"/>
      <c r="Q60" s="161"/>
      <c r="R60" s="161"/>
      <c r="S60" s="161"/>
      <c r="T60" s="161"/>
    </row>
    <row r="61" spans="1:20" s="62" customFormat="1" ht="18" customHeight="1">
      <c r="A61" s="72">
        <f>+A57+1</f>
        <v>32</v>
      </c>
      <c r="B61" s="276" t="str">
        <f>+'Dramakan hosqer'!B65</f>
        <v>Կրեդիտորական պարտքի մարման գծով</v>
      </c>
      <c r="C61" s="267"/>
      <c r="D61" s="268">
        <f>+'Dramakan hosqer'!F65</f>
        <v>938.39999999999986</v>
      </c>
      <c r="E61" s="268">
        <f t="shared" si="0"/>
        <v>938.39999999999986</v>
      </c>
      <c r="F61" s="267"/>
      <c r="G61" s="132"/>
      <c r="H61" s="119"/>
      <c r="I61" s="119"/>
      <c r="J61" s="119"/>
      <c r="K61" s="119"/>
      <c r="L61" s="119"/>
      <c r="M61" s="119"/>
      <c r="N61" s="126"/>
      <c r="O61" s="126"/>
      <c r="P61" s="126"/>
      <c r="Q61" s="126"/>
      <c r="R61" s="126"/>
      <c r="S61" s="126"/>
      <c r="T61" s="126"/>
    </row>
    <row r="62" spans="1:20" s="62" customFormat="1" ht="18" customHeight="1">
      <c r="A62" s="72">
        <f>+A61+1</f>
        <v>33</v>
      </c>
      <c r="B62" s="276" t="str">
        <f>+'Dramakan hosqer'!B66</f>
        <v>Այլ արտահոսքերի գծով</v>
      </c>
      <c r="C62" s="267">
        <v>17.5</v>
      </c>
      <c r="D62" s="268">
        <f>+'Dramakan hosqer'!F66</f>
        <v>0</v>
      </c>
      <c r="E62" s="268">
        <f t="shared" si="0"/>
        <v>-17.5</v>
      </c>
      <c r="F62" s="267"/>
      <c r="G62" s="132" t="s">
        <v>209</v>
      </c>
      <c r="H62" s="119"/>
      <c r="I62" s="119"/>
      <c r="J62" s="119"/>
      <c r="K62" s="119"/>
      <c r="L62" s="119"/>
      <c r="M62" s="119"/>
      <c r="N62" s="126"/>
      <c r="O62" s="126"/>
      <c r="P62" s="126"/>
      <c r="Q62" s="126"/>
      <c r="R62" s="126"/>
      <c r="S62" s="126"/>
      <c r="T62" s="126"/>
    </row>
    <row r="63" spans="1:20" s="62" customFormat="1" ht="21.75" customHeight="1">
      <c r="A63" s="158" t="s">
        <v>55</v>
      </c>
      <c r="B63" s="14" t="s">
        <v>58</v>
      </c>
      <c r="C63" s="270">
        <f>+C64+C71</f>
        <v>0</v>
      </c>
      <c r="D63" s="270">
        <f>+D64+D71</f>
        <v>0</v>
      </c>
      <c r="E63" s="270">
        <f t="shared" si="0"/>
        <v>0</v>
      </c>
      <c r="F63" s="257"/>
      <c r="G63" s="132"/>
      <c r="H63" s="119"/>
      <c r="I63" s="119"/>
      <c r="J63" s="119"/>
      <c r="K63" s="119"/>
      <c r="L63" s="119"/>
      <c r="M63" s="119"/>
      <c r="N63" s="126"/>
      <c r="O63" s="126"/>
      <c r="P63" s="126"/>
      <c r="Q63" s="126"/>
      <c r="R63" s="126"/>
      <c r="S63" s="126"/>
      <c r="T63" s="126"/>
    </row>
    <row r="64" spans="1:20" s="62" customFormat="1" ht="17.25">
      <c r="A64" s="72">
        <v>1</v>
      </c>
      <c r="B64" s="271" t="str">
        <f>+'Dramakan hosqer'!B68</f>
        <v>Հիմնական միջոցների ձեռքբերում, այդ թվում՝</v>
      </c>
      <c r="C64" s="268">
        <f>SUM(C65:C70)</f>
        <v>0</v>
      </c>
      <c r="D64" s="268">
        <f>SUM(D65:D70)</f>
        <v>0</v>
      </c>
      <c r="E64" s="268">
        <f t="shared" si="0"/>
        <v>0</v>
      </c>
      <c r="F64" s="267"/>
      <c r="G64" s="132"/>
      <c r="H64" s="119"/>
      <c r="I64" s="119"/>
      <c r="J64" s="119"/>
      <c r="K64" s="119"/>
      <c r="L64" s="119"/>
      <c r="M64" s="119"/>
      <c r="N64" s="126"/>
      <c r="O64" s="126"/>
      <c r="P64" s="126"/>
      <c r="Q64" s="126"/>
      <c r="R64" s="126"/>
      <c r="S64" s="126"/>
      <c r="T64" s="126"/>
    </row>
    <row r="65" spans="1:20" s="62" customFormat="1" ht="18" customHeight="1">
      <c r="A65" s="72">
        <v>1.1000000000000001</v>
      </c>
      <c r="B65" s="271" t="str">
        <f>+'Dramakan hosqer'!B69</f>
        <v>գրասենյակային և տնտեսական գույք</v>
      </c>
      <c r="C65" s="267"/>
      <c r="D65" s="268">
        <f>+'Dramakan hosqer'!F69</f>
        <v>0</v>
      </c>
      <c r="E65" s="268">
        <f t="shared" ref="E65:E78" si="4">D65-C65</f>
        <v>0</v>
      </c>
      <c r="F65" s="267"/>
      <c r="G65" s="132"/>
      <c r="H65" s="119"/>
      <c r="I65" s="119"/>
      <c r="J65" s="119"/>
      <c r="K65" s="119"/>
      <c r="L65" s="119"/>
      <c r="M65" s="119"/>
      <c r="N65" s="126"/>
      <c r="O65" s="126"/>
      <c r="P65" s="126"/>
      <c r="Q65" s="126"/>
      <c r="R65" s="126"/>
      <c r="S65" s="126"/>
      <c r="T65" s="126"/>
    </row>
    <row r="66" spans="1:20" s="62" customFormat="1" ht="17.25" customHeight="1">
      <c r="A66" s="72">
        <v>1.1000000000000001</v>
      </c>
      <c r="B66" s="271" t="str">
        <f>+'Dramakan hosqer'!B70</f>
        <v>համակարգչային սարքավորումներ / տեխնիկա</v>
      </c>
      <c r="C66" s="267"/>
      <c r="D66" s="268">
        <f>+'Dramakan hosqer'!F70</f>
        <v>0</v>
      </c>
      <c r="E66" s="268">
        <f>D66-C66</f>
        <v>0</v>
      </c>
      <c r="F66" s="267"/>
      <c r="G66" s="132"/>
      <c r="H66" s="119"/>
      <c r="I66" s="119"/>
      <c r="J66" s="119"/>
      <c r="K66" s="119"/>
      <c r="L66" s="119"/>
      <c r="M66" s="119"/>
      <c r="N66" s="126"/>
      <c r="O66" s="126"/>
      <c r="P66" s="126"/>
      <c r="Q66" s="126"/>
      <c r="R66" s="126"/>
      <c r="S66" s="126"/>
      <c r="T66" s="126"/>
    </row>
    <row r="67" spans="1:20" s="62" customFormat="1" ht="18" customHeight="1">
      <c r="A67" s="72">
        <v>1.3</v>
      </c>
      <c r="B67" s="271" t="str">
        <f>+'Dramakan hosqer'!B71</f>
        <v>մեքենաներ և սարքավորումներ</v>
      </c>
      <c r="C67" s="267"/>
      <c r="D67" s="268">
        <f>+'Dramakan hosqer'!F71</f>
        <v>0</v>
      </c>
      <c r="E67" s="268">
        <f t="shared" si="4"/>
        <v>0</v>
      </c>
      <c r="F67" s="267"/>
      <c r="G67" s="132"/>
      <c r="H67" s="119"/>
      <c r="I67" s="119"/>
      <c r="J67" s="119"/>
      <c r="K67" s="119"/>
      <c r="L67" s="119"/>
      <c r="M67" s="119"/>
      <c r="N67" s="126"/>
      <c r="O67" s="126"/>
      <c r="P67" s="126"/>
      <c r="Q67" s="126"/>
      <c r="R67" s="126"/>
      <c r="S67" s="126"/>
      <c r="T67" s="126"/>
    </row>
    <row r="68" spans="1:20" s="62" customFormat="1" ht="18" customHeight="1">
      <c r="A68" s="72">
        <v>1.4</v>
      </c>
      <c r="B68" s="271" t="str">
        <f>+'Dramakan hosqer'!B72</f>
        <v>սպորտային գույք</v>
      </c>
      <c r="C68" s="267"/>
      <c r="D68" s="268">
        <f>+'Dramakan hosqer'!F72</f>
        <v>0</v>
      </c>
      <c r="E68" s="268">
        <f t="shared" si="4"/>
        <v>0</v>
      </c>
      <c r="F68" s="267"/>
      <c r="G68" s="132"/>
      <c r="H68" s="119"/>
      <c r="I68" s="119"/>
      <c r="J68" s="119"/>
      <c r="K68" s="119"/>
      <c r="L68" s="119"/>
      <c r="M68" s="119"/>
      <c r="N68" s="126"/>
      <c r="O68" s="126"/>
      <c r="P68" s="126"/>
      <c r="Q68" s="126"/>
      <c r="R68" s="126"/>
      <c r="S68" s="126"/>
      <c r="T68" s="126"/>
    </row>
    <row r="69" spans="1:20" s="61" customFormat="1" ht="18" customHeight="1">
      <c r="A69" s="72">
        <v>1.5</v>
      </c>
      <c r="B69" s="519" t="str">
        <f>+'Dramakan hosqer'!B73</f>
        <v>գրականություն</v>
      </c>
      <c r="C69" s="490"/>
      <c r="D69" s="490">
        <f>+'Dramakan hosqer'!F73</f>
        <v>0</v>
      </c>
      <c r="E69" s="490">
        <f>D69-C69</f>
        <v>0</v>
      </c>
      <c r="F69" s="490"/>
      <c r="G69" s="132"/>
      <c r="H69" s="119"/>
      <c r="I69" s="119"/>
      <c r="J69" s="119"/>
      <c r="K69" s="119"/>
      <c r="L69" s="119"/>
      <c r="M69" s="119"/>
      <c r="N69" s="126"/>
      <c r="O69" s="126"/>
      <c r="P69" s="126"/>
      <c r="Q69" s="126"/>
      <c r="R69" s="126"/>
      <c r="S69" s="126"/>
      <c r="T69" s="126"/>
    </row>
    <row r="70" spans="1:20" s="61" customFormat="1" ht="18" customHeight="1">
      <c r="A70" s="72">
        <v>1.6</v>
      </c>
      <c r="B70" s="519">
        <f>+'Dramakan hosqer'!B74</f>
        <v>0</v>
      </c>
      <c r="C70" s="490"/>
      <c r="D70" s="490">
        <f>+'Dramakan hosqer'!F74</f>
        <v>0</v>
      </c>
      <c r="E70" s="490">
        <f>D70-C70</f>
        <v>0</v>
      </c>
      <c r="F70" s="490"/>
      <c r="G70" s="60" t="s">
        <v>122</v>
      </c>
      <c r="H70" s="119"/>
      <c r="I70" s="119"/>
      <c r="J70" s="119"/>
      <c r="K70" s="119"/>
      <c r="L70" s="119"/>
      <c r="M70" s="119"/>
      <c r="N70" s="126"/>
      <c r="O70" s="126"/>
      <c r="P70" s="126"/>
      <c r="Q70" s="126"/>
      <c r="R70" s="126"/>
      <c r="S70" s="126"/>
      <c r="T70" s="126"/>
    </row>
    <row r="71" spans="1:20" s="73" customFormat="1" ht="34.5">
      <c r="A71" s="72">
        <v>2</v>
      </c>
      <c r="B71" s="271" t="str">
        <f>+'Dramakan hosqer'!B75</f>
        <v>Հիմնական միջոցների հիմնական վերանորոգում, 
այդ թվում՝</v>
      </c>
      <c r="C71" s="268">
        <f>SUM(C72:C74)</f>
        <v>0</v>
      </c>
      <c r="D71" s="268">
        <f>SUM(D72:D74)</f>
        <v>0</v>
      </c>
      <c r="E71" s="267">
        <f>D71-C71</f>
        <v>0</v>
      </c>
      <c r="F71" s="267"/>
      <c r="G71" s="106"/>
      <c r="H71" s="119"/>
      <c r="I71" s="119"/>
      <c r="J71" s="119"/>
      <c r="K71" s="119"/>
      <c r="L71" s="119"/>
      <c r="M71" s="119"/>
      <c r="N71" s="126"/>
      <c r="O71" s="126"/>
      <c r="P71" s="126"/>
      <c r="Q71" s="126"/>
      <c r="R71" s="126"/>
      <c r="S71" s="126"/>
      <c r="T71" s="126"/>
    </row>
    <row r="72" spans="1:20" s="95" customFormat="1" ht="18.75" customHeight="1">
      <c r="A72" s="72">
        <v>2.1</v>
      </c>
      <c r="B72" s="271" t="str">
        <f>+'Dramakan hosqer'!B76</f>
        <v>ամրացված գույքի (շենք)</v>
      </c>
      <c r="C72" s="267"/>
      <c r="D72" s="268">
        <f>+'Dramakan hosqer'!F76</f>
        <v>0</v>
      </c>
      <c r="E72" s="268">
        <f t="shared" si="4"/>
        <v>0</v>
      </c>
      <c r="F72" s="267"/>
      <c r="G72" s="182"/>
      <c r="H72" s="111"/>
      <c r="I72" s="102"/>
      <c r="J72" s="102"/>
      <c r="K72" s="102"/>
      <c r="L72" s="102"/>
      <c r="M72" s="102"/>
      <c r="N72" s="102"/>
      <c r="O72" s="94"/>
      <c r="P72" s="94"/>
      <c r="Q72" s="94"/>
    </row>
    <row r="73" spans="1:20" s="62" customFormat="1" ht="19.5" customHeight="1">
      <c r="A73" s="72">
        <v>2.2000000000000002</v>
      </c>
      <c r="B73" s="271" t="str">
        <f>+'Dramakan hosqer'!B77</f>
        <v>հիմնական միջոցի</v>
      </c>
      <c r="C73" s="267"/>
      <c r="D73" s="268">
        <f>+'Dramakan hosqer'!F77</f>
        <v>0</v>
      </c>
      <c r="E73" s="268">
        <f t="shared" si="4"/>
        <v>0</v>
      </c>
      <c r="F73" s="267"/>
      <c r="G73" s="132"/>
      <c r="H73" s="119"/>
      <c r="I73" s="119"/>
      <c r="J73" s="119"/>
      <c r="K73" s="119"/>
      <c r="L73" s="119"/>
      <c r="M73" s="119"/>
      <c r="N73" s="126"/>
      <c r="O73" s="126"/>
      <c r="P73" s="126"/>
      <c r="Q73" s="126"/>
      <c r="R73" s="126"/>
      <c r="S73" s="126"/>
      <c r="T73" s="126"/>
    </row>
    <row r="74" spans="1:20" s="62" customFormat="1" ht="18" customHeight="1">
      <c r="A74" s="72">
        <v>2.2999999999999998</v>
      </c>
      <c r="B74" s="271" t="str">
        <f>+'Dramakan hosqer'!B78</f>
        <v>նախագծանախահաշվային փաստաթղթերի գծով</v>
      </c>
      <c r="C74" s="267"/>
      <c r="D74" s="268">
        <f>+'Dramakan hosqer'!F78</f>
        <v>0</v>
      </c>
      <c r="E74" s="268">
        <f t="shared" si="4"/>
        <v>0</v>
      </c>
      <c r="F74" s="267"/>
      <c r="G74" s="132"/>
      <c r="H74" s="119"/>
      <c r="I74" s="119"/>
      <c r="J74" s="119"/>
      <c r="K74" s="119"/>
      <c r="L74" s="119"/>
      <c r="M74" s="119"/>
      <c r="N74" s="126"/>
      <c r="O74" s="126"/>
      <c r="P74" s="126"/>
      <c r="Q74" s="126"/>
      <c r="R74" s="126"/>
      <c r="S74" s="126"/>
      <c r="T74" s="126"/>
    </row>
    <row r="75" spans="1:20" s="62" customFormat="1" ht="38.25" customHeight="1">
      <c r="A75" s="158" t="s">
        <v>56</v>
      </c>
      <c r="B75" s="14" t="s">
        <v>152</v>
      </c>
      <c r="C75" s="270">
        <f>SUM(C76:C77)</f>
        <v>0</v>
      </c>
      <c r="D75" s="270">
        <f>SUM(D76:D77)</f>
        <v>1527.8</v>
      </c>
      <c r="E75" s="270">
        <f t="shared" si="4"/>
        <v>1527.8</v>
      </c>
      <c r="F75" s="257"/>
      <c r="G75" s="132"/>
      <c r="H75" s="119"/>
      <c r="I75" s="119"/>
      <c r="J75" s="119"/>
      <c r="K75" s="119"/>
      <c r="L75" s="119"/>
      <c r="M75" s="119"/>
      <c r="N75" s="126"/>
      <c r="O75" s="126"/>
      <c r="P75" s="126"/>
      <c r="Q75" s="126"/>
      <c r="R75" s="126"/>
      <c r="S75" s="126"/>
      <c r="T75" s="126"/>
    </row>
    <row r="76" spans="1:20" s="62" customFormat="1" ht="18" customHeight="1">
      <c r="A76" s="72">
        <v>1</v>
      </c>
      <c r="B76" s="362" t="str">
        <f>+'Dramakan hosqer'!B80</f>
        <v>Սննդի գծով</v>
      </c>
      <c r="C76" s="267"/>
      <c r="D76" s="268">
        <f>+'Dramakan hosqer'!F80</f>
        <v>1527.8</v>
      </c>
      <c r="E76" s="267">
        <f>D76-C76</f>
        <v>1527.8</v>
      </c>
      <c r="F76" s="267"/>
      <c r="G76" s="132"/>
      <c r="H76" s="119"/>
      <c r="I76" s="119"/>
      <c r="J76" s="119"/>
      <c r="K76" s="119"/>
      <c r="L76" s="119"/>
      <c r="M76" s="119"/>
      <c r="N76" s="126"/>
      <c r="O76" s="126"/>
      <c r="P76" s="126"/>
      <c r="Q76" s="126"/>
      <c r="R76" s="126"/>
      <c r="S76" s="126"/>
      <c r="T76" s="126"/>
    </row>
    <row r="77" spans="1:20" s="395" customFormat="1" ht="18" customHeight="1">
      <c r="A77" s="72">
        <v>2</v>
      </c>
      <c r="B77" s="362">
        <f>+'Dramakan hosqer'!B81</f>
        <v>0</v>
      </c>
      <c r="C77" s="267"/>
      <c r="D77" s="267">
        <f>+'Dramakan hosqer'!F81</f>
        <v>0</v>
      </c>
      <c r="E77" s="267">
        <f>D77-C77</f>
        <v>0</v>
      </c>
      <c r="F77" s="267"/>
      <c r="G77" s="106"/>
      <c r="H77" s="105"/>
      <c r="I77" s="105"/>
      <c r="J77" s="105"/>
      <c r="K77" s="105"/>
      <c r="L77" s="105"/>
      <c r="M77" s="105"/>
      <c r="N77" s="100"/>
      <c r="O77" s="100"/>
      <c r="P77" s="100"/>
      <c r="Q77" s="100"/>
      <c r="R77" s="100"/>
      <c r="S77" s="100"/>
      <c r="T77" s="100"/>
    </row>
    <row r="78" spans="1:20" s="37" customFormat="1" ht="43.5" customHeight="1">
      <c r="A78" s="13" t="s">
        <v>38</v>
      </c>
      <c r="B78" s="14" t="s">
        <v>39</v>
      </c>
      <c r="C78" s="270">
        <f>C6+C7-C19</f>
        <v>2466.1999999999898</v>
      </c>
      <c r="D78" s="270">
        <f>D6+D7-D19</f>
        <v>-4.0000000022700988E-2</v>
      </c>
      <c r="E78" s="270">
        <f t="shared" si="4"/>
        <v>-2466.2400000000125</v>
      </c>
      <c r="F78" s="257"/>
      <c r="G78" s="135"/>
      <c r="H78" s="122"/>
      <c r="I78" s="122"/>
      <c r="J78" s="122"/>
      <c r="K78" s="122"/>
      <c r="L78" s="122"/>
      <c r="M78" s="122"/>
      <c r="N78" s="128"/>
      <c r="O78" s="128"/>
      <c r="P78" s="128"/>
      <c r="Q78" s="128"/>
      <c r="R78" s="128"/>
      <c r="S78" s="128"/>
      <c r="T78" s="128"/>
    </row>
    <row r="79" spans="1:20" s="20" customFormat="1" ht="46.5" customHeight="1">
      <c r="A79" s="36"/>
      <c r="B79" s="409"/>
      <c r="C79" s="36"/>
      <c r="D79" s="36"/>
      <c r="E79" s="36"/>
      <c r="F79" s="36"/>
      <c r="G79" s="131"/>
      <c r="H79" s="116"/>
      <c r="I79" s="116"/>
      <c r="J79" s="116"/>
      <c r="K79" s="116"/>
      <c r="L79" s="116"/>
      <c r="M79" s="116"/>
      <c r="N79" s="124"/>
      <c r="O79" s="124"/>
      <c r="P79" s="124"/>
      <c r="Q79" s="124"/>
      <c r="R79" s="124"/>
      <c r="S79" s="124"/>
      <c r="T79" s="124"/>
    </row>
    <row r="80" spans="1:20" s="20" customFormat="1" ht="25.5" customHeight="1">
      <c r="B80" s="431" t="s">
        <v>2</v>
      </c>
      <c r="C80" s="439"/>
      <c r="D80" s="567" t="str">
        <f>+'Ekamut-caxs'!D67</f>
        <v>ՏԱԹԵՎԻԿ ՍԱՖԱՐՅԱՆ</v>
      </c>
      <c r="E80" s="564"/>
      <c r="F80" s="306"/>
      <c r="G80" s="131"/>
      <c r="H80" s="116"/>
      <c r="I80" s="116"/>
      <c r="J80" s="116"/>
      <c r="K80" s="116"/>
      <c r="L80" s="116"/>
      <c r="M80" s="116"/>
      <c r="N80" s="124"/>
      <c r="O80" s="124"/>
      <c r="P80" s="124"/>
      <c r="Q80" s="124"/>
      <c r="R80" s="124"/>
      <c r="S80" s="124"/>
      <c r="T80" s="124"/>
    </row>
    <row r="81" spans="1:20" ht="13.5" customHeight="1">
      <c r="A81" s="20"/>
      <c r="B81" s="440" t="s">
        <v>4</v>
      </c>
      <c r="C81" s="441"/>
      <c r="D81" s="566" t="s">
        <v>92</v>
      </c>
      <c r="E81" s="566"/>
      <c r="F81" s="309"/>
    </row>
    <row r="82" spans="1:20" s="17" customFormat="1" ht="22.5" customHeight="1">
      <c r="A82" s="18"/>
      <c r="B82" s="442" t="s">
        <v>6</v>
      </c>
      <c r="C82" s="439"/>
      <c r="D82" s="564" t="str">
        <f>+'Ekamut-caxs'!D69</f>
        <v xml:space="preserve"> ՆԱՐԻՆԵ ԳՅՈՒԼՈՒՄՅԱՆ</v>
      </c>
      <c r="E82" s="564"/>
      <c r="F82" s="306"/>
      <c r="G82" s="129"/>
      <c r="H82" s="115"/>
      <c r="I82" s="115"/>
      <c r="J82" s="115"/>
      <c r="K82" s="115"/>
      <c r="L82" s="115"/>
      <c r="M82" s="115"/>
      <c r="N82" s="123"/>
      <c r="O82" s="123"/>
      <c r="P82" s="123"/>
      <c r="Q82" s="123"/>
      <c r="R82" s="123"/>
      <c r="S82" s="123"/>
      <c r="T82" s="123"/>
    </row>
    <row r="83" spans="1:20" s="17" customFormat="1" ht="12" customHeight="1">
      <c r="A83" s="18"/>
      <c r="B83" s="443"/>
      <c r="C83" s="439"/>
      <c r="D83" s="566" t="s">
        <v>92</v>
      </c>
      <c r="E83" s="566"/>
      <c r="F83" s="309"/>
      <c r="G83" s="129"/>
      <c r="H83" s="115"/>
      <c r="I83" s="115"/>
      <c r="J83" s="115"/>
      <c r="K83" s="115"/>
      <c r="L83" s="115"/>
      <c r="M83" s="115"/>
      <c r="N83" s="123"/>
      <c r="O83" s="123"/>
      <c r="P83" s="123"/>
      <c r="Q83" s="123"/>
      <c r="R83" s="123"/>
      <c r="S83" s="123"/>
      <c r="T83" s="123"/>
    </row>
    <row r="84" spans="1:20" s="17" customFormat="1">
      <c r="A84" s="18"/>
      <c r="B84" s="413" t="s">
        <v>1</v>
      </c>
      <c r="C84" s="18"/>
      <c r="D84" s="18"/>
      <c r="E84" s="18"/>
      <c r="F84" s="18"/>
      <c r="G84" s="129"/>
      <c r="H84" s="115"/>
      <c r="I84" s="115"/>
      <c r="J84" s="115"/>
      <c r="K84" s="115"/>
      <c r="L84" s="115"/>
      <c r="M84" s="115"/>
      <c r="N84" s="123"/>
      <c r="O84" s="123"/>
      <c r="P84" s="123"/>
      <c r="Q84" s="123"/>
      <c r="R84" s="123"/>
      <c r="S84" s="123"/>
      <c r="T84" s="123"/>
    </row>
    <row r="85" spans="1:20" s="17" customFormat="1">
      <c r="B85" s="21"/>
      <c r="G85" s="129"/>
      <c r="H85" s="115"/>
      <c r="I85" s="115"/>
      <c r="J85" s="115"/>
      <c r="K85" s="115"/>
      <c r="L85" s="115"/>
      <c r="M85" s="115"/>
      <c r="N85" s="123"/>
      <c r="O85" s="123"/>
      <c r="P85" s="123"/>
      <c r="Q85" s="123"/>
      <c r="R85" s="123"/>
      <c r="S85" s="123"/>
      <c r="T85" s="123"/>
    </row>
    <row r="86" spans="1:20" s="17" customFormat="1">
      <c r="B86" s="21"/>
      <c r="G86" s="129"/>
      <c r="H86" s="115"/>
      <c r="I86" s="115"/>
      <c r="J86" s="115"/>
      <c r="K86" s="115"/>
      <c r="L86" s="115"/>
      <c r="M86" s="115"/>
      <c r="N86" s="123"/>
      <c r="O86" s="123"/>
      <c r="P86" s="123"/>
      <c r="Q86" s="123"/>
      <c r="R86" s="123"/>
      <c r="S86" s="123"/>
      <c r="T86" s="123"/>
    </row>
    <row r="87" spans="1:20" s="17" customFormat="1">
      <c r="B87" s="21"/>
      <c r="G87" s="129"/>
      <c r="H87" s="115"/>
      <c r="I87" s="115"/>
      <c r="J87" s="115"/>
      <c r="K87" s="115"/>
      <c r="L87" s="115"/>
      <c r="M87" s="115"/>
      <c r="N87" s="123"/>
      <c r="O87" s="123"/>
      <c r="P87" s="123"/>
      <c r="Q87" s="123"/>
      <c r="R87" s="123"/>
      <c r="S87" s="123"/>
      <c r="T87" s="123"/>
    </row>
    <row r="88" spans="1:20" s="17" customFormat="1">
      <c r="B88" s="21"/>
      <c r="G88" s="129"/>
      <c r="H88" s="115"/>
      <c r="I88" s="115"/>
      <c r="J88" s="115"/>
      <c r="K88" s="115"/>
      <c r="L88" s="115"/>
      <c r="M88" s="115"/>
      <c r="N88" s="123"/>
      <c r="O88" s="123"/>
      <c r="P88" s="123"/>
      <c r="Q88" s="123"/>
      <c r="R88" s="123"/>
      <c r="S88" s="123"/>
      <c r="T88" s="123"/>
    </row>
    <row r="89" spans="1:20" s="17" customFormat="1">
      <c r="B89" s="21"/>
      <c r="G89" s="129"/>
      <c r="H89" s="115"/>
      <c r="I89" s="115"/>
      <c r="J89" s="115"/>
      <c r="K89" s="115"/>
      <c r="L89" s="115"/>
      <c r="M89" s="115"/>
      <c r="N89" s="123"/>
      <c r="O89" s="123"/>
      <c r="P89" s="123"/>
      <c r="Q89" s="123"/>
      <c r="R89" s="123"/>
      <c r="S89" s="123"/>
      <c r="T89" s="123"/>
    </row>
    <row r="90" spans="1:20" s="17" customFormat="1">
      <c r="B90" s="21"/>
      <c r="G90" s="129"/>
      <c r="H90" s="115"/>
      <c r="I90" s="115"/>
      <c r="J90" s="115"/>
      <c r="K90" s="115"/>
      <c r="L90" s="115"/>
      <c r="M90" s="115"/>
      <c r="N90" s="123"/>
      <c r="O90" s="123"/>
      <c r="P90" s="123"/>
      <c r="Q90" s="123"/>
      <c r="R90" s="123"/>
      <c r="S90" s="123"/>
      <c r="T90" s="123"/>
    </row>
    <row r="91" spans="1:20" s="17" customFormat="1">
      <c r="B91" s="21"/>
      <c r="G91" s="129"/>
      <c r="H91" s="115"/>
      <c r="I91" s="115"/>
      <c r="J91" s="115"/>
      <c r="K91" s="115"/>
      <c r="L91" s="115"/>
      <c r="M91" s="115"/>
      <c r="N91" s="123"/>
      <c r="O91" s="123"/>
      <c r="P91" s="123"/>
      <c r="Q91" s="123"/>
      <c r="R91" s="123"/>
      <c r="S91" s="123"/>
      <c r="T91" s="123"/>
    </row>
    <row r="92" spans="1:20" s="17" customFormat="1">
      <c r="B92" s="21"/>
      <c r="G92" s="129"/>
      <c r="H92" s="115"/>
      <c r="I92" s="115"/>
      <c r="J92" s="115"/>
      <c r="K92" s="115"/>
      <c r="L92" s="115"/>
      <c r="M92" s="115"/>
      <c r="N92" s="123"/>
      <c r="O92" s="123"/>
      <c r="P92" s="123"/>
      <c r="Q92" s="123"/>
      <c r="R92" s="123"/>
      <c r="S92" s="123"/>
      <c r="T92" s="123"/>
    </row>
    <row r="93" spans="1:20" s="17" customFormat="1">
      <c r="B93" s="21"/>
      <c r="G93" s="129"/>
      <c r="H93" s="115"/>
      <c r="I93" s="115"/>
      <c r="J93" s="115"/>
      <c r="K93" s="115"/>
      <c r="L93" s="115"/>
      <c r="M93" s="115"/>
      <c r="N93" s="123"/>
      <c r="O93" s="123"/>
      <c r="P93" s="123"/>
      <c r="Q93" s="123"/>
      <c r="R93" s="123"/>
      <c r="S93" s="123"/>
      <c r="T93" s="123"/>
    </row>
    <row r="94" spans="1:20" s="17" customFormat="1">
      <c r="B94" s="21"/>
      <c r="G94" s="129"/>
      <c r="H94" s="115"/>
      <c r="I94" s="115"/>
      <c r="J94" s="115"/>
      <c r="K94" s="115"/>
      <c r="L94" s="115"/>
      <c r="M94" s="115"/>
      <c r="N94" s="123"/>
      <c r="O94" s="123"/>
      <c r="P94" s="123"/>
      <c r="Q94" s="123"/>
      <c r="R94" s="123"/>
      <c r="S94" s="123"/>
      <c r="T94" s="123"/>
    </row>
    <row r="95" spans="1:20" s="17" customFormat="1">
      <c r="B95" s="21"/>
      <c r="G95" s="129"/>
      <c r="H95" s="115"/>
      <c r="I95" s="115"/>
      <c r="J95" s="115"/>
      <c r="K95" s="115"/>
      <c r="L95" s="115"/>
      <c r="M95" s="115"/>
      <c r="N95" s="123"/>
      <c r="O95" s="123"/>
      <c r="P95" s="123"/>
      <c r="Q95" s="123"/>
      <c r="R95" s="123"/>
      <c r="S95" s="123"/>
      <c r="T95" s="123"/>
    </row>
    <row r="96" spans="1:20" s="17" customFormat="1">
      <c r="B96" s="21"/>
      <c r="G96" s="129"/>
      <c r="H96" s="115"/>
      <c r="I96" s="115"/>
      <c r="J96" s="115"/>
      <c r="K96" s="115"/>
      <c r="L96" s="115"/>
      <c r="M96" s="115"/>
      <c r="N96" s="123"/>
      <c r="O96" s="123"/>
      <c r="P96" s="123"/>
      <c r="Q96" s="123"/>
      <c r="R96" s="123"/>
      <c r="S96" s="123"/>
      <c r="T96" s="123"/>
    </row>
    <row r="97" spans="2:20" s="17" customFormat="1">
      <c r="B97" s="21"/>
      <c r="G97" s="129"/>
      <c r="H97" s="115"/>
      <c r="I97" s="115"/>
      <c r="J97" s="115"/>
      <c r="K97" s="115"/>
      <c r="L97" s="115"/>
      <c r="M97" s="115"/>
      <c r="N97" s="123"/>
      <c r="O97" s="123"/>
      <c r="P97" s="123"/>
      <c r="Q97" s="123"/>
      <c r="R97" s="123"/>
      <c r="S97" s="123"/>
      <c r="T97" s="123"/>
    </row>
    <row r="98" spans="2:20" s="17" customFormat="1">
      <c r="B98" s="21"/>
      <c r="G98" s="129"/>
      <c r="H98" s="115"/>
      <c r="I98" s="115"/>
      <c r="J98" s="115"/>
      <c r="K98" s="115"/>
      <c r="L98" s="115"/>
      <c r="M98" s="115"/>
      <c r="N98" s="123"/>
      <c r="O98" s="123"/>
      <c r="P98" s="123"/>
      <c r="Q98" s="123"/>
      <c r="R98" s="123"/>
      <c r="S98" s="123"/>
      <c r="T98" s="123"/>
    </row>
    <row r="99" spans="2:20" s="17" customFormat="1">
      <c r="B99" s="21"/>
      <c r="G99" s="129"/>
      <c r="H99" s="115"/>
      <c r="I99" s="115"/>
      <c r="J99" s="115"/>
      <c r="K99" s="115"/>
      <c r="L99" s="115"/>
      <c r="M99" s="115"/>
      <c r="N99" s="123"/>
      <c r="O99" s="123"/>
      <c r="P99" s="123"/>
      <c r="Q99" s="123"/>
      <c r="R99" s="123"/>
      <c r="S99" s="123"/>
      <c r="T99" s="123"/>
    </row>
    <row r="100" spans="2:20" s="17" customFormat="1">
      <c r="B100" s="21"/>
      <c r="G100" s="129"/>
      <c r="H100" s="115"/>
      <c r="I100" s="115"/>
      <c r="J100" s="115"/>
      <c r="K100" s="115"/>
      <c r="L100" s="115"/>
      <c r="M100" s="115"/>
      <c r="N100" s="123"/>
      <c r="O100" s="123"/>
      <c r="P100" s="123"/>
      <c r="Q100" s="123"/>
      <c r="R100" s="123"/>
      <c r="S100" s="123"/>
      <c r="T100" s="123"/>
    </row>
    <row r="101" spans="2:20" s="17" customFormat="1">
      <c r="B101" s="21"/>
      <c r="G101" s="129"/>
      <c r="H101" s="115"/>
      <c r="I101" s="115"/>
      <c r="J101" s="115"/>
      <c r="K101" s="115"/>
      <c r="L101" s="115"/>
      <c r="M101" s="115"/>
      <c r="N101" s="123"/>
      <c r="O101" s="123"/>
      <c r="P101" s="123"/>
      <c r="Q101" s="123"/>
      <c r="R101" s="123"/>
      <c r="S101" s="123"/>
      <c r="T101" s="123"/>
    </row>
    <row r="102" spans="2:20" s="17" customFormat="1">
      <c r="B102" s="21"/>
      <c r="G102" s="129"/>
      <c r="H102" s="115"/>
      <c r="I102" s="115"/>
      <c r="J102" s="115"/>
      <c r="K102" s="115"/>
      <c r="L102" s="115"/>
      <c r="M102" s="115"/>
      <c r="N102" s="123"/>
      <c r="O102" s="123"/>
      <c r="P102" s="123"/>
      <c r="Q102" s="123"/>
      <c r="R102" s="123"/>
      <c r="S102" s="123"/>
      <c r="T102" s="123"/>
    </row>
    <row r="103" spans="2:20" s="17" customFormat="1">
      <c r="B103" s="21"/>
      <c r="G103" s="129"/>
      <c r="H103" s="115"/>
      <c r="I103" s="115"/>
      <c r="J103" s="115"/>
      <c r="K103" s="115"/>
      <c r="L103" s="115"/>
      <c r="M103" s="115"/>
      <c r="N103" s="123"/>
      <c r="O103" s="123"/>
      <c r="P103" s="123"/>
      <c r="Q103" s="123"/>
      <c r="R103" s="123"/>
      <c r="S103" s="123"/>
      <c r="T103" s="123"/>
    </row>
    <row r="104" spans="2:20" s="17" customFormat="1">
      <c r="B104" s="21"/>
      <c r="G104" s="129"/>
      <c r="H104" s="115"/>
      <c r="I104" s="115"/>
      <c r="J104" s="115"/>
      <c r="K104" s="115"/>
      <c r="L104" s="115"/>
      <c r="M104" s="115"/>
      <c r="N104" s="123"/>
      <c r="O104" s="123"/>
      <c r="P104" s="123"/>
      <c r="Q104" s="123"/>
      <c r="R104" s="123"/>
      <c r="S104" s="123"/>
      <c r="T104" s="123"/>
    </row>
    <row r="105" spans="2:20" s="17" customFormat="1">
      <c r="B105" s="21"/>
      <c r="G105" s="129"/>
      <c r="H105" s="115"/>
      <c r="I105" s="115"/>
      <c r="J105" s="115"/>
      <c r="K105" s="115"/>
      <c r="L105" s="115"/>
      <c r="M105" s="115"/>
      <c r="N105" s="123"/>
      <c r="O105" s="123"/>
      <c r="P105" s="123"/>
      <c r="Q105" s="123"/>
      <c r="R105" s="123"/>
      <c r="S105" s="123"/>
      <c r="T105" s="123"/>
    </row>
    <row r="106" spans="2:20" s="17" customFormat="1">
      <c r="B106" s="21"/>
      <c r="G106" s="129"/>
      <c r="H106" s="115"/>
      <c r="I106" s="115"/>
      <c r="J106" s="115"/>
      <c r="K106" s="115"/>
      <c r="L106" s="115"/>
      <c r="M106" s="115"/>
      <c r="N106" s="123"/>
      <c r="O106" s="123"/>
      <c r="P106" s="123"/>
      <c r="Q106" s="123"/>
      <c r="R106" s="123"/>
      <c r="S106" s="123"/>
      <c r="T106" s="123"/>
    </row>
    <row r="107" spans="2:20" s="17" customFormat="1">
      <c r="B107" s="21"/>
      <c r="G107" s="129"/>
      <c r="H107" s="115"/>
      <c r="I107" s="115"/>
      <c r="J107" s="115"/>
      <c r="K107" s="115"/>
      <c r="L107" s="115"/>
      <c r="M107" s="115"/>
      <c r="N107" s="123"/>
      <c r="O107" s="123"/>
      <c r="P107" s="123"/>
      <c r="Q107" s="123"/>
      <c r="R107" s="123"/>
      <c r="S107" s="123"/>
      <c r="T107" s="123"/>
    </row>
    <row r="108" spans="2:20" s="17" customFormat="1">
      <c r="B108" s="21"/>
      <c r="G108" s="129"/>
      <c r="H108" s="115"/>
      <c r="I108" s="115"/>
      <c r="J108" s="115"/>
      <c r="K108" s="115"/>
      <c r="L108" s="115"/>
      <c r="M108" s="115"/>
      <c r="N108" s="123"/>
      <c r="O108" s="123"/>
      <c r="P108" s="123"/>
      <c r="Q108" s="123"/>
      <c r="R108" s="123"/>
      <c r="S108" s="123"/>
      <c r="T108" s="123"/>
    </row>
    <row r="109" spans="2:20" s="17" customFormat="1">
      <c r="B109" s="21"/>
      <c r="G109" s="129"/>
      <c r="H109" s="115"/>
      <c r="I109" s="115"/>
      <c r="J109" s="115"/>
      <c r="K109" s="115"/>
      <c r="L109" s="115"/>
      <c r="M109" s="115"/>
      <c r="N109" s="123"/>
      <c r="O109" s="123"/>
      <c r="P109" s="123"/>
      <c r="Q109" s="123"/>
      <c r="R109" s="123"/>
      <c r="S109" s="123"/>
      <c r="T109" s="123"/>
    </row>
    <row r="110" spans="2:20" s="17" customFormat="1">
      <c r="B110" s="21"/>
      <c r="G110" s="129"/>
      <c r="H110" s="115"/>
      <c r="I110" s="115"/>
      <c r="J110" s="115"/>
      <c r="K110" s="115"/>
      <c r="L110" s="115"/>
      <c r="M110" s="115"/>
      <c r="N110" s="123"/>
      <c r="O110" s="123"/>
      <c r="P110" s="123"/>
      <c r="Q110" s="123"/>
      <c r="R110" s="123"/>
      <c r="S110" s="123"/>
      <c r="T110" s="123"/>
    </row>
    <row r="111" spans="2:20" s="17" customFormat="1">
      <c r="B111" s="21"/>
      <c r="G111" s="129"/>
      <c r="H111" s="115"/>
      <c r="I111" s="115"/>
      <c r="J111" s="115"/>
      <c r="K111" s="115"/>
      <c r="L111" s="115"/>
      <c r="M111" s="115"/>
      <c r="N111" s="123"/>
      <c r="O111" s="123"/>
      <c r="P111" s="123"/>
      <c r="Q111" s="123"/>
      <c r="R111" s="123"/>
      <c r="S111" s="123"/>
      <c r="T111" s="123"/>
    </row>
    <row r="112" spans="2:20" s="17" customFormat="1">
      <c r="B112" s="21"/>
      <c r="G112" s="129"/>
      <c r="H112" s="115"/>
      <c r="I112" s="115"/>
      <c r="J112" s="115"/>
      <c r="K112" s="115"/>
      <c r="L112" s="115"/>
      <c r="M112" s="115"/>
      <c r="N112" s="123"/>
      <c r="O112" s="123"/>
      <c r="P112" s="123"/>
      <c r="Q112" s="123"/>
      <c r="R112" s="123"/>
      <c r="S112" s="123"/>
      <c r="T112" s="123"/>
    </row>
    <row r="113" spans="2:20" s="17" customFormat="1">
      <c r="B113" s="21"/>
      <c r="G113" s="129"/>
      <c r="H113" s="115"/>
      <c r="I113" s="115"/>
      <c r="J113" s="115"/>
      <c r="K113" s="115"/>
      <c r="L113" s="115"/>
      <c r="M113" s="115"/>
      <c r="N113" s="123"/>
      <c r="O113" s="123"/>
      <c r="P113" s="123"/>
      <c r="Q113" s="123"/>
      <c r="R113" s="123"/>
      <c r="S113" s="123"/>
      <c r="T113" s="123"/>
    </row>
    <row r="114" spans="2:20" s="17" customFormat="1">
      <c r="B114" s="21"/>
      <c r="G114" s="129"/>
      <c r="H114" s="115"/>
      <c r="I114" s="115"/>
      <c r="J114" s="115"/>
      <c r="K114" s="115"/>
      <c r="L114" s="115"/>
      <c r="M114" s="115"/>
      <c r="N114" s="123"/>
      <c r="O114" s="123"/>
      <c r="P114" s="123"/>
      <c r="Q114" s="123"/>
      <c r="R114" s="123"/>
      <c r="S114" s="123"/>
      <c r="T114" s="123"/>
    </row>
    <row r="115" spans="2:20" s="17" customFormat="1">
      <c r="B115" s="21"/>
      <c r="G115" s="129"/>
      <c r="H115" s="115"/>
      <c r="I115" s="115"/>
      <c r="J115" s="115"/>
      <c r="K115" s="115"/>
      <c r="L115" s="115"/>
      <c r="M115" s="115"/>
      <c r="N115" s="123"/>
      <c r="O115" s="123"/>
      <c r="P115" s="123"/>
      <c r="Q115" s="123"/>
      <c r="R115" s="123"/>
      <c r="S115" s="123"/>
      <c r="T115" s="123"/>
    </row>
  </sheetData>
  <sheetProtection algorithmName="SHA-512" hashValue="9xisHZ9RsXdZRskYFwvTjewIigQtwGia5SzYEBiyYR3z4+3Zm+QOnm4uKgHpnF3OT21JhUxc2g+oS/HuUf0X8w==" saltValue="jvwau970J2ZaAKwDmU5SQ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3:E83"/>
    <mergeCell ref="D80:E80"/>
    <mergeCell ref="D81:E81"/>
    <mergeCell ref="D82:E82"/>
    <mergeCell ref="A3:F3"/>
  </mergeCells>
  <pageMargins left="0.13" right="0.13" top="0.18" bottom="0.18" header="0.12" footer="0.12"/>
  <pageSetup paperSize="9" scale="6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37" workbookViewId="0">
      <selection activeCell="E23" sqref="E23"/>
    </sheetView>
  </sheetViews>
  <sheetFormatPr defaultColWidth="9.140625" defaultRowHeight="13.5"/>
  <cols>
    <col min="1" max="1" width="4.85546875" style="13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7"/>
    <col min="23" max="16384" width="9.140625" style="1"/>
  </cols>
  <sheetData>
    <row r="1" spans="1:22" s="205" customFormat="1" ht="22.5" customHeight="1">
      <c r="A1" s="573" t="s">
        <v>67</v>
      </c>
      <c r="B1" s="573"/>
      <c r="C1" s="573"/>
      <c r="D1" s="573"/>
      <c r="E1" s="573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206" customFormat="1" ht="26.25" customHeight="1">
      <c r="A2" s="574" t="str">
        <f>+'Ekamut-caxs'!A7:D7</f>
        <v xml:space="preserve">«Երևանի Լ. Կատվալյանի անվան հ․86 մսուր-մանկապարտեզ» ՀՈԱԿ-ի </v>
      </c>
      <c r="B2" s="575"/>
      <c r="C2" s="575"/>
      <c r="D2" s="575"/>
      <c r="E2" s="575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206" customFormat="1" ht="24" customHeight="1">
      <c r="A3" s="576" t="s">
        <v>156</v>
      </c>
      <c r="B3" s="576"/>
      <c r="C3" s="576"/>
      <c r="D3" s="576"/>
      <c r="E3" s="576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210" customFormat="1" ht="16.5" customHeight="1">
      <c r="A4" s="577" t="s">
        <v>245</v>
      </c>
      <c r="B4" s="577"/>
      <c r="C4" s="577"/>
      <c r="D4" s="577"/>
      <c r="E4" s="577"/>
      <c r="F4" s="207"/>
      <c r="G4" s="208"/>
      <c r="H4" s="208"/>
      <c r="I4" s="208"/>
      <c r="J4" s="208"/>
      <c r="K4" s="208"/>
      <c r="L4" s="208"/>
      <c r="M4" s="209"/>
      <c r="N4" s="209"/>
      <c r="O4" s="209"/>
      <c r="P4" s="209"/>
      <c r="Q4" s="209"/>
      <c r="R4" s="209"/>
      <c r="S4" s="209"/>
      <c r="T4" s="209"/>
      <c r="U4" s="209"/>
      <c r="V4" s="209"/>
    </row>
    <row r="5" spans="1:22" ht="18.75" customHeight="1">
      <c r="A5" s="211"/>
      <c r="B5" s="212"/>
      <c r="C5" s="212"/>
      <c r="D5" s="213"/>
      <c r="E5" s="213" t="s">
        <v>147</v>
      </c>
    </row>
    <row r="6" spans="1:22" s="218" customFormat="1" ht="56.25" customHeight="1">
      <c r="A6" s="214" t="s">
        <v>3</v>
      </c>
      <c r="B6" s="215" t="s">
        <v>157</v>
      </c>
      <c r="C6" s="214" t="s">
        <v>158</v>
      </c>
      <c r="D6" s="214" t="s">
        <v>159</v>
      </c>
      <c r="E6" s="216" t="s">
        <v>160</v>
      </c>
      <c r="F6" s="217"/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17"/>
      <c r="T6" s="217"/>
      <c r="U6" s="217"/>
      <c r="V6" s="217"/>
    </row>
    <row r="7" spans="1:22" s="138" customFormat="1" ht="21.75" customHeight="1">
      <c r="A7" s="578" t="s">
        <v>161</v>
      </c>
      <c r="B7" s="579"/>
      <c r="C7" s="579"/>
      <c r="D7" s="245"/>
      <c r="E7" s="245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75" customFormat="1" ht="21.75" customHeight="1">
      <c r="A8" s="219">
        <v>1</v>
      </c>
      <c r="B8" s="220" t="s">
        <v>162</v>
      </c>
      <c r="C8" s="219"/>
      <c r="D8" s="221">
        <f>SUM(D9:D29)</f>
        <v>0</v>
      </c>
      <c r="E8" s="22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customHeight="1">
      <c r="A9" s="223">
        <v>1.1000000000000001</v>
      </c>
      <c r="B9" s="224" t="s">
        <v>163</v>
      </c>
      <c r="C9" s="223" t="s">
        <v>164</v>
      </c>
      <c r="D9" s="30"/>
      <c r="E9" s="30"/>
    </row>
    <row r="10" spans="1:22" ht="27" customHeight="1">
      <c r="A10" s="223">
        <v>1.2</v>
      </c>
      <c r="B10" s="224" t="s">
        <v>165</v>
      </c>
      <c r="C10" s="223" t="s">
        <v>166</v>
      </c>
      <c r="D10" s="30"/>
      <c r="E10" s="30"/>
    </row>
    <row r="11" spans="1:22" ht="27" customHeight="1">
      <c r="A11" s="223">
        <v>1.3</v>
      </c>
      <c r="B11" s="224" t="s">
        <v>167</v>
      </c>
      <c r="C11" s="223" t="s">
        <v>168</v>
      </c>
      <c r="D11" s="30"/>
      <c r="E11" s="30"/>
    </row>
    <row r="12" spans="1:22" ht="27" customHeight="1">
      <c r="A12" s="223">
        <v>1.4</v>
      </c>
      <c r="B12" s="225" t="s">
        <v>169</v>
      </c>
      <c r="C12" s="226" t="s">
        <v>170</v>
      </c>
      <c r="D12" s="30"/>
      <c r="E12" s="30"/>
    </row>
    <row r="13" spans="1:22" ht="27" customHeight="1">
      <c r="A13" s="223">
        <v>1.5</v>
      </c>
      <c r="B13" s="225"/>
      <c r="C13" s="223" t="s">
        <v>171</v>
      </c>
      <c r="D13" s="30"/>
      <c r="E13" s="30"/>
    </row>
    <row r="14" spans="1:22" ht="18" customHeight="1">
      <c r="A14" s="223">
        <v>1.6</v>
      </c>
      <c r="B14" s="224" t="s">
        <v>206</v>
      </c>
      <c r="C14" s="223" t="s">
        <v>172</v>
      </c>
      <c r="D14" s="30"/>
      <c r="E14" s="30"/>
    </row>
    <row r="15" spans="1:22" ht="33.75" customHeight="1">
      <c r="A15" s="223">
        <v>1.7</v>
      </c>
      <c r="B15" s="225"/>
      <c r="C15" s="223" t="s">
        <v>195</v>
      </c>
      <c r="D15" s="30"/>
      <c r="E15" s="30"/>
    </row>
    <row r="16" spans="1:22" ht="22.5" customHeight="1">
      <c r="A16" s="223">
        <v>1.8</v>
      </c>
      <c r="B16" s="225"/>
      <c r="C16" s="227" t="s">
        <v>194</v>
      </c>
      <c r="D16" s="30"/>
      <c r="E16" s="30"/>
    </row>
    <row r="17" spans="1:22" ht="18" customHeight="1">
      <c r="A17" s="223">
        <v>1.9</v>
      </c>
      <c r="B17" s="225"/>
      <c r="C17" s="227"/>
      <c r="D17" s="30"/>
      <c r="E17" s="30"/>
    </row>
    <row r="18" spans="1:22" ht="18" customHeight="1">
      <c r="A18" s="228">
        <v>2</v>
      </c>
      <c r="B18" s="225"/>
      <c r="C18" s="227"/>
      <c r="D18" s="30"/>
      <c r="E18" s="30"/>
    </row>
    <row r="19" spans="1:22" ht="18" customHeight="1">
      <c r="A19" s="223">
        <v>2.1</v>
      </c>
      <c r="B19" s="225"/>
      <c r="C19" s="227"/>
      <c r="D19" s="30"/>
      <c r="E19" s="30"/>
    </row>
    <row r="20" spans="1:22" ht="18" customHeight="1">
      <c r="A20" s="223">
        <v>2.2000000000000002</v>
      </c>
      <c r="B20" s="225"/>
      <c r="C20" s="227"/>
      <c r="D20" s="30"/>
      <c r="E20" s="30"/>
    </row>
    <row r="21" spans="1:22" ht="18" customHeight="1">
      <c r="A21" s="223">
        <v>2.2999999999999998</v>
      </c>
      <c r="B21" s="225"/>
      <c r="C21" s="227"/>
      <c r="D21" s="30"/>
      <c r="E21" s="30"/>
    </row>
    <row r="22" spans="1:22" ht="27.75" customHeight="1">
      <c r="A22" s="223">
        <v>2.4</v>
      </c>
      <c r="B22" s="225"/>
      <c r="C22" s="227"/>
      <c r="D22" s="30"/>
      <c r="E22" s="30"/>
    </row>
    <row r="23" spans="1:22" ht="27.75" customHeight="1">
      <c r="A23" s="223">
        <v>2.5</v>
      </c>
      <c r="B23" s="225" t="s">
        <v>173</v>
      </c>
      <c r="C23" s="223" t="s">
        <v>36</v>
      </c>
      <c r="D23" s="30"/>
      <c r="E23" s="30"/>
    </row>
    <row r="24" spans="1:22" ht="27.75" customHeight="1">
      <c r="A24" s="223">
        <v>2.6</v>
      </c>
      <c r="B24" s="225" t="s">
        <v>173</v>
      </c>
      <c r="C24" s="223" t="s">
        <v>48</v>
      </c>
      <c r="D24" s="30"/>
      <c r="E24" s="30"/>
    </row>
    <row r="25" spans="1:22" ht="27.75" customHeight="1">
      <c r="A25" s="223">
        <v>2.7</v>
      </c>
      <c r="B25" s="225" t="s">
        <v>173</v>
      </c>
      <c r="C25" s="223" t="s">
        <v>174</v>
      </c>
      <c r="D25" s="30"/>
      <c r="E25" s="30"/>
    </row>
    <row r="26" spans="1:22" ht="27.75" customHeight="1">
      <c r="A26" s="223">
        <v>2.8</v>
      </c>
      <c r="B26" s="225" t="s">
        <v>173</v>
      </c>
      <c r="C26" s="223" t="s">
        <v>175</v>
      </c>
      <c r="D26" s="30"/>
      <c r="E26" s="30"/>
    </row>
    <row r="27" spans="1:22" ht="27" customHeight="1">
      <c r="A27" s="223">
        <v>2.9</v>
      </c>
      <c r="B27" s="224" t="s">
        <v>176</v>
      </c>
      <c r="C27" s="223" t="s">
        <v>177</v>
      </c>
      <c r="D27" s="30"/>
      <c r="E27" s="30"/>
    </row>
    <row r="28" spans="1:22" ht="26.25" customHeight="1">
      <c r="A28" s="229">
        <v>2.1</v>
      </c>
      <c r="B28" s="225" t="s">
        <v>178</v>
      </c>
      <c r="C28" s="223" t="s">
        <v>179</v>
      </c>
      <c r="D28" s="30"/>
      <c r="E28" s="30"/>
    </row>
    <row r="29" spans="1:22" ht="26.25" customHeight="1">
      <c r="A29" s="229">
        <v>2.11</v>
      </c>
      <c r="B29" s="225"/>
      <c r="C29" s="227" t="s">
        <v>180</v>
      </c>
      <c r="D29" s="30"/>
      <c r="E29" s="30"/>
    </row>
    <row r="30" spans="1:22" s="231" customFormat="1" ht="34.5" customHeight="1">
      <c r="A30" s="219">
        <v>2</v>
      </c>
      <c r="B30" s="230" t="s">
        <v>181</v>
      </c>
      <c r="C30" s="219"/>
      <c r="D30" s="221">
        <f>SUM(D31:D33)</f>
        <v>0</v>
      </c>
      <c r="E30" s="22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customHeight="1">
      <c r="A31" s="223">
        <v>2.1</v>
      </c>
      <c r="B31" s="225"/>
      <c r="C31" s="223" t="s">
        <v>182</v>
      </c>
      <c r="D31" s="30"/>
      <c r="E31" s="30"/>
    </row>
    <row r="32" spans="1:22" ht="21" customHeight="1">
      <c r="A32" s="223">
        <v>2.2000000000000002</v>
      </c>
      <c r="B32" s="225" t="s">
        <v>183</v>
      </c>
      <c r="C32" s="223" t="s">
        <v>184</v>
      </c>
      <c r="D32" s="30"/>
      <c r="E32" s="30"/>
    </row>
    <row r="33" spans="1:22" ht="26.25" customHeight="1">
      <c r="A33" s="223">
        <v>2.2999999999999998</v>
      </c>
      <c r="B33" s="225" t="s">
        <v>183</v>
      </c>
      <c r="C33" s="223" t="s">
        <v>185</v>
      </c>
      <c r="D33" s="30"/>
      <c r="E33" s="232"/>
    </row>
    <row r="34" spans="1:22" s="237" customFormat="1" ht="21.75" customHeight="1">
      <c r="A34" s="63"/>
      <c r="B34" s="233" t="s">
        <v>69</v>
      </c>
      <c r="C34" s="234"/>
      <c r="D34" s="235">
        <f>D8+D30</f>
        <v>0</v>
      </c>
      <c r="E34" s="236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206" customFormat="1" ht="33.75" customHeight="1">
      <c r="A35" s="578" t="s">
        <v>186</v>
      </c>
      <c r="B35" s="579"/>
      <c r="C35" s="579"/>
      <c r="D35" s="245"/>
      <c r="E35" s="245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223">
        <v>1.1000000000000001</v>
      </c>
      <c r="B36" s="224" t="s">
        <v>163</v>
      </c>
      <c r="C36" s="223" t="s">
        <v>164</v>
      </c>
      <c r="D36" s="291">
        <v>545.29999999999995</v>
      </c>
      <c r="E36" s="30"/>
    </row>
    <row r="37" spans="1:22" ht="21" customHeight="1">
      <c r="A37" s="223">
        <v>1.2</v>
      </c>
      <c r="B37" s="224" t="s">
        <v>165</v>
      </c>
      <c r="C37" s="223" t="s">
        <v>166</v>
      </c>
      <c r="D37" s="291">
        <v>168.9</v>
      </c>
      <c r="E37" s="30"/>
    </row>
    <row r="38" spans="1:22" ht="21" customHeight="1">
      <c r="A38" s="223">
        <v>1.3</v>
      </c>
      <c r="B38" s="224" t="s">
        <v>167</v>
      </c>
      <c r="C38" s="223" t="s">
        <v>168</v>
      </c>
      <c r="D38" s="30">
        <v>13.8</v>
      </c>
      <c r="E38" s="30"/>
    </row>
    <row r="39" spans="1:22" ht="21" customHeight="1">
      <c r="A39" s="223">
        <v>1.4</v>
      </c>
      <c r="B39" s="225" t="s">
        <v>169</v>
      </c>
      <c r="C39" s="226" t="s">
        <v>170</v>
      </c>
      <c r="D39" s="30"/>
      <c r="E39" s="30"/>
    </row>
    <row r="40" spans="1:22" ht="21" customHeight="1">
      <c r="A40" s="223">
        <v>1.5</v>
      </c>
      <c r="B40" s="225"/>
      <c r="C40" s="223" t="s">
        <v>171</v>
      </c>
      <c r="D40" s="30">
        <v>20</v>
      </c>
      <c r="E40" s="30"/>
    </row>
    <row r="41" spans="1:22" ht="20.25" customHeight="1">
      <c r="A41" s="223">
        <v>1.6</v>
      </c>
      <c r="B41" s="224" t="s">
        <v>206</v>
      </c>
      <c r="C41" s="223" t="s">
        <v>172</v>
      </c>
      <c r="D41" s="30">
        <v>5.5</v>
      </c>
      <c r="E41" s="30"/>
    </row>
    <row r="42" spans="1:22" ht="33.75" customHeight="1">
      <c r="A42" s="223">
        <v>1.7</v>
      </c>
      <c r="B42" s="225"/>
      <c r="C42" s="223" t="s">
        <v>195</v>
      </c>
      <c r="D42" s="30"/>
      <c r="E42" s="30"/>
    </row>
    <row r="43" spans="1:22" ht="23.25" customHeight="1">
      <c r="A43" s="223">
        <v>1.8</v>
      </c>
      <c r="B43" s="225"/>
      <c r="C43" s="227" t="s">
        <v>194</v>
      </c>
      <c r="D43" s="30">
        <v>4.4000000000000004</v>
      </c>
      <c r="E43" s="30"/>
    </row>
    <row r="44" spans="1:22" ht="23.25" customHeight="1">
      <c r="A44" s="223">
        <v>1.9</v>
      </c>
      <c r="B44" s="225"/>
      <c r="C44" s="227" t="s">
        <v>263</v>
      </c>
      <c r="D44" s="30">
        <v>16</v>
      </c>
      <c r="E44" s="30"/>
    </row>
    <row r="45" spans="1:22" ht="23.25" customHeight="1">
      <c r="A45" s="228">
        <v>2</v>
      </c>
      <c r="B45" s="225"/>
      <c r="C45" s="227" t="s">
        <v>262</v>
      </c>
      <c r="D45" s="30">
        <v>2.5</v>
      </c>
      <c r="E45" s="30"/>
    </row>
    <row r="46" spans="1:22" ht="23.25" customHeight="1">
      <c r="A46" s="223">
        <v>2.1</v>
      </c>
      <c r="B46" s="225"/>
      <c r="C46" s="227" t="s">
        <v>264</v>
      </c>
      <c r="D46" s="30">
        <v>10.8</v>
      </c>
      <c r="E46" s="30"/>
    </row>
    <row r="47" spans="1:22" ht="21" customHeight="1">
      <c r="A47" s="223">
        <v>2.2000000000000002</v>
      </c>
      <c r="B47" s="225" t="s">
        <v>173</v>
      </c>
      <c r="C47" s="223" t="s">
        <v>36</v>
      </c>
      <c r="D47" s="30"/>
      <c r="E47" s="30"/>
    </row>
    <row r="48" spans="1:22" ht="21" customHeight="1">
      <c r="A48" s="223">
        <v>2.2999999999999998</v>
      </c>
      <c r="B48" s="225" t="s">
        <v>173</v>
      </c>
      <c r="C48" s="223" t="s">
        <v>48</v>
      </c>
      <c r="D48" s="30"/>
      <c r="E48" s="30"/>
    </row>
    <row r="49" spans="1:22" ht="21" customHeight="1">
      <c r="A49" s="223">
        <v>2.4</v>
      </c>
      <c r="B49" s="225" t="s">
        <v>173</v>
      </c>
      <c r="C49" s="223" t="s">
        <v>174</v>
      </c>
      <c r="D49" s="30"/>
      <c r="E49" s="30"/>
    </row>
    <row r="50" spans="1:22" ht="24" customHeight="1">
      <c r="A50" s="223">
        <v>2.5</v>
      </c>
      <c r="B50" s="225" t="s">
        <v>173</v>
      </c>
      <c r="C50" s="223" t="s">
        <v>175</v>
      </c>
      <c r="D50" s="30">
        <v>18</v>
      </c>
      <c r="E50" s="30"/>
    </row>
    <row r="51" spans="1:22" ht="24" customHeight="1">
      <c r="A51" s="223">
        <v>2.6</v>
      </c>
      <c r="B51" s="224" t="s">
        <v>176</v>
      </c>
      <c r="C51" s="223" t="s">
        <v>177</v>
      </c>
      <c r="D51" s="30">
        <v>133.19999999999999</v>
      </c>
      <c r="E51" s="30"/>
    </row>
    <row r="52" spans="1:22" ht="24" customHeight="1">
      <c r="A52" s="223">
        <v>2.7</v>
      </c>
      <c r="B52" s="225" t="s">
        <v>178</v>
      </c>
      <c r="C52" s="223" t="s">
        <v>179</v>
      </c>
      <c r="D52" s="30"/>
      <c r="E52" s="30"/>
    </row>
    <row r="53" spans="1:22" ht="24" customHeight="1">
      <c r="A53" s="223">
        <v>2.8</v>
      </c>
      <c r="B53" s="225"/>
      <c r="C53" s="227" t="s">
        <v>180</v>
      </c>
      <c r="D53" s="30"/>
      <c r="E53" s="30"/>
    </row>
    <row r="54" spans="1:22" s="212" customFormat="1" ht="33" customHeight="1">
      <c r="A54" s="223"/>
      <c r="B54" s="220" t="s">
        <v>187</v>
      </c>
      <c r="C54" s="29"/>
      <c r="D54" s="221">
        <f>SUM(D55:D58)</f>
        <v>0</v>
      </c>
      <c r="E54" s="30"/>
      <c r="F54" s="303">
        <f>SUM(D36:D53)</f>
        <v>938.39999999999986</v>
      </c>
      <c r="G54" s="303">
        <f>+D59-D54-F54</f>
        <v>0</v>
      </c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s="212" customFormat="1" ht="33" customHeight="1">
      <c r="A55" s="223">
        <v>1.1000000000000001</v>
      </c>
      <c r="B55" s="259"/>
      <c r="C55" s="260" t="s">
        <v>193</v>
      </c>
      <c r="D55" s="292"/>
      <c r="E55" s="30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ht="30" customHeight="1">
      <c r="A56" s="223">
        <v>1.2</v>
      </c>
      <c r="B56" s="238"/>
      <c r="C56" s="223" t="s">
        <v>182</v>
      </c>
      <c r="D56" s="30"/>
      <c r="E56" s="223"/>
    </row>
    <row r="57" spans="1:22" ht="24.75" customHeight="1">
      <c r="A57" s="223">
        <v>1.3</v>
      </c>
      <c r="B57" s="225" t="s">
        <v>178</v>
      </c>
      <c r="C57" s="223" t="s">
        <v>184</v>
      </c>
      <c r="D57" s="30"/>
      <c r="E57" s="30"/>
    </row>
    <row r="58" spans="1:22" ht="24.75" customHeight="1">
      <c r="A58" s="223">
        <v>1.4</v>
      </c>
      <c r="B58" s="225" t="s">
        <v>178</v>
      </c>
      <c r="C58" s="223" t="s">
        <v>185</v>
      </c>
      <c r="D58" s="30"/>
      <c r="E58" s="30"/>
    </row>
    <row r="59" spans="1:22" s="205" customFormat="1" ht="29.25" customHeight="1">
      <c r="A59" s="239"/>
      <c r="B59" s="233" t="s">
        <v>69</v>
      </c>
      <c r="C59" s="240"/>
      <c r="D59" s="241">
        <f>SUM(D36:D54)</f>
        <v>938.39999999999986</v>
      </c>
      <c r="E59" s="242"/>
      <c r="F59" s="204"/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>
      <c r="A60" s="211"/>
      <c r="B60" s="212"/>
      <c r="C60" s="212"/>
    </row>
    <row r="61" spans="1:22" ht="39" customHeight="1">
      <c r="A61" s="211"/>
      <c r="B61" s="212"/>
      <c r="C61" s="243" t="s">
        <v>188</v>
      </c>
    </row>
    <row r="62" spans="1:22" ht="59.25" customHeight="1">
      <c r="A62" s="244">
        <v>1</v>
      </c>
      <c r="B62" s="245" t="s">
        <v>244</v>
      </c>
      <c r="C62" s="241">
        <f>+'Dramakan hosqer'!F12</f>
        <v>2466.1999999999898</v>
      </c>
      <c r="D62" s="568" t="s">
        <v>189</v>
      </c>
      <c r="E62" s="569"/>
    </row>
    <row r="63" spans="1:22" ht="22.9" customHeight="1">
      <c r="A63" s="211"/>
      <c r="B63" s="212"/>
      <c r="C63" s="212"/>
    </row>
    <row r="64" spans="1:22" s="175" customFormat="1" ht="21.6" customHeight="1">
      <c r="A64" s="246"/>
      <c r="B64" s="444" t="s">
        <v>2</v>
      </c>
      <c r="C64" s="445"/>
      <c r="D64" s="570" t="str">
        <f>+'Ekamut-caxs'!D67</f>
        <v>ՏԱԹԵՎԻԿ ՍԱՖԱՐՅԱՆ</v>
      </c>
      <c r="E64" s="570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75" customFormat="1" ht="9" customHeight="1">
      <c r="A65" s="246"/>
      <c r="B65" s="446"/>
      <c r="C65" s="447"/>
      <c r="D65" s="571" t="s">
        <v>92</v>
      </c>
      <c r="E65" s="571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75" customFormat="1" ht="39.6" customHeight="1">
      <c r="A66" s="246"/>
      <c r="B66" s="444" t="s">
        <v>6</v>
      </c>
      <c r="C66" s="445"/>
      <c r="D66" s="570" t="str">
        <f>+'Ekamut-caxs'!D69</f>
        <v xml:space="preserve"> ՆԱՐԻՆԵ ԳՅՈՒԼՈՒՄՅԱՆ</v>
      </c>
      <c r="E66" s="570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75" customFormat="1" ht="13.5" customHeight="1">
      <c r="A67" s="246"/>
      <c r="B67" s="247"/>
      <c r="C67" s="246" t="s">
        <v>1</v>
      </c>
      <c r="D67" s="572" t="s">
        <v>92</v>
      </c>
      <c r="E67" s="57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8" spans="1:22">
      <c r="D68" s="176"/>
      <c r="E68" s="176"/>
    </row>
    <row r="69" spans="1:22" ht="27" customHeight="1"/>
    <row r="73" spans="1:22" ht="33" customHeight="1"/>
    <row r="75" spans="1:22" s="248" customFormat="1" ht="36" customHeight="1">
      <c r="F75" s="249"/>
      <c r="G75" s="249"/>
      <c r="H75" s="249"/>
      <c r="I75" s="249"/>
      <c r="J75" s="249"/>
      <c r="K75" s="249"/>
      <c r="L75" s="249"/>
      <c r="M75" s="249"/>
      <c r="N75" s="249"/>
      <c r="O75" s="249"/>
      <c r="P75" s="249"/>
      <c r="Q75" s="249"/>
      <c r="R75" s="249"/>
      <c r="S75" s="249"/>
      <c r="T75" s="249"/>
      <c r="U75" s="249"/>
      <c r="V75" s="249"/>
    </row>
    <row r="76" spans="1:22" ht="24" customHeight="1"/>
    <row r="77" spans="1:22" ht="0.75" hidden="1" customHeight="1"/>
    <row r="78" spans="1:22" s="175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7" customFormat="1">
      <c r="A82" s="137"/>
      <c r="B82" s="1"/>
      <c r="C82" s="1"/>
      <c r="D82" s="1"/>
      <c r="E82" s="176"/>
    </row>
    <row r="83" spans="1:5" s="17" customFormat="1" ht="24" customHeight="1">
      <c r="A83" s="137"/>
      <c r="B83" s="1"/>
      <c r="C83" s="1"/>
      <c r="D83" s="1"/>
      <c r="E83" s="176"/>
    </row>
    <row r="84" spans="1:5" s="17" customFormat="1">
      <c r="A84" s="137"/>
      <c r="B84" s="1"/>
      <c r="C84" s="1"/>
      <c r="D84" s="1"/>
      <c r="E84" s="176"/>
    </row>
    <row r="85" spans="1:5" s="17" customFormat="1" ht="24.75" customHeight="1">
      <c r="A85" s="137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view="pageBreakPreview" zoomScale="106" zoomScaleSheetLayoutView="106" workbookViewId="0">
      <selection activeCell="E23" sqref="E23"/>
    </sheetView>
  </sheetViews>
  <sheetFormatPr defaultRowHeight="13.5"/>
  <cols>
    <col min="1" max="1" width="4.5703125" style="17" customWidth="1"/>
    <col min="2" max="2" width="26.42578125" style="17" customWidth="1"/>
    <col min="3" max="3" width="17.7109375" style="17" customWidth="1"/>
    <col min="4" max="4" width="16" style="17" customWidth="1"/>
    <col min="5" max="5" width="16.28515625" style="17" customWidth="1"/>
    <col min="6" max="7" width="12.28515625" style="17" customWidth="1"/>
    <col min="8" max="8" width="13.140625" style="17" customWidth="1"/>
    <col min="9" max="9" width="15.28515625" style="17" customWidth="1"/>
    <col min="10" max="10" width="13.28515625" style="17" customWidth="1"/>
    <col min="11" max="11" width="15.42578125" style="17" customWidth="1"/>
    <col min="12" max="12" width="18.42578125" style="17" customWidth="1"/>
    <col min="13" max="258" width="9.140625" style="17"/>
    <col min="259" max="259" width="4.5703125" style="17" customWidth="1"/>
    <col min="260" max="260" width="20.5703125" style="17" customWidth="1"/>
    <col min="261" max="261" width="14.42578125" style="17" customWidth="1"/>
    <col min="262" max="262" width="16.5703125" style="17" customWidth="1"/>
    <col min="263" max="263" width="12.42578125" style="17" customWidth="1"/>
    <col min="264" max="264" width="13.7109375" style="17" customWidth="1"/>
    <col min="265" max="265" width="14.7109375" style="17" customWidth="1"/>
    <col min="266" max="266" width="13.42578125" style="17" customWidth="1"/>
    <col min="267" max="267" width="16.5703125" style="17" customWidth="1"/>
    <col min="268" max="514" width="9.140625" style="17"/>
    <col min="515" max="515" width="4.5703125" style="17" customWidth="1"/>
    <col min="516" max="516" width="20.5703125" style="17" customWidth="1"/>
    <col min="517" max="517" width="14.42578125" style="17" customWidth="1"/>
    <col min="518" max="518" width="16.5703125" style="17" customWidth="1"/>
    <col min="519" max="519" width="12.42578125" style="17" customWidth="1"/>
    <col min="520" max="520" width="13.7109375" style="17" customWidth="1"/>
    <col min="521" max="521" width="14.7109375" style="17" customWidth="1"/>
    <col min="522" max="522" width="13.42578125" style="17" customWidth="1"/>
    <col min="523" max="523" width="16.5703125" style="17" customWidth="1"/>
    <col min="524" max="770" width="9.140625" style="17"/>
    <col min="771" max="771" width="4.5703125" style="17" customWidth="1"/>
    <col min="772" max="772" width="20.5703125" style="17" customWidth="1"/>
    <col min="773" max="773" width="14.42578125" style="17" customWidth="1"/>
    <col min="774" max="774" width="16.5703125" style="17" customWidth="1"/>
    <col min="775" max="775" width="12.42578125" style="17" customWidth="1"/>
    <col min="776" max="776" width="13.7109375" style="17" customWidth="1"/>
    <col min="777" max="777" width="14.7109375" style="17" customWidth="1"/>
    <col min="778" max="778" width="13.42578125" style="17" customWidth="1"/>
    <col min="779" max="779" width="16.5703125" style="17" customWidth="1"/>
    <col min="780" max="1026" width="9.140625" style="17"/>
    <col min="1027" max="1027" width="4.5703125" style="17" customWidth="1"/>
    <col min="1028" max="1028" width="20.5703125" style="17" customWidth="1"/>
    <col min="1029" max="1029" width="14.42578125" style="17" customWidth="1"/>
    <col min="1030" max="1030" width="16.5703125" style="17" customWidth="1"/>
    <col min="1031" max="1031" width="12.42578125" style="17" customWidth="1"/>
    <col min="1032" max="1032" width="13.7109375" style="17" customWidth="1"/>
    <col min="1033" max="1033" width="14.7109375" style="17" customWidth="1"/>
    <col min="1034" max="1034" width="13.42578125" style="17" customWidth="1"/>
    <col min="1035" max="1035" width="16.5703125" style="17" customWidth="1"/>
    <col min="1036" max="1282" width="9.140625" style="17"/>
    <col min="1283" max="1283" width="4.5703125" style="17" customWidth="1"/>
    <col min="1284" max="1284" width="20.5703125" style="17" customWidth="1"/>
    <col min="1285" max="1285" width="14.42578125" style="17" customWidth="1"/>
    <col min="1286" max="1286" width="16.5703125" style="17" customWidth="1"/>
    <col min="1287" max="1287" width="12.42578125" style="17" customWidth="1"/>
    <col min="1288" max="1288" width="13.7109375" style="17" customWidth="1"/>
    <col min="1289" max="1289" width="14.7109375" style="17" customWidth="1"/>
    <col min="1290" max="1290" width="13.42578125" style="17" customWidth="1"/>
    <col min="1291" max="1291" width="16.5703125" style="17" customWidth="1"/>
    <col min="1292" max="1538" width="9.140625" style="17"/>
    <col min="1539" max="1539" width="4.5703125" style="17" customWidth="1"/>
    <col min="1540" max="1540" width="20.5703125" style="17" customWidth="1"/>
    <col min="1541" max="1541" width="14.42578125" style="17" customWidth="1"/>
    <col min="1542" max="1542" width="16.5703125" style="17" customWidth="1"/>
    <col min="1543" max="1543" width="12.42578125" style="17" customWidth="1"/>
    <col min="1544" max="1544" width="13.7109375" style="17" customWidth="1"/>
    <col min="1545" max="1545" width="14.7109375" style="17" customWidth="1"/>
    <col min="1546" max="1546" width="13.42578125" style="17" customWidth="1"/>
    <col min="1547" max="1547" width="16.5703125" style="17" customWidth="1"/>
    <col min="1548" max="1794" width="9.140625" style="17"/>
    <col min="1795" max="1795" width="4.5703125" style="17" customWidth="1"/>
    <col min="1796" max="1796" width="20.5703125" style="17" customWidth="1"/>
    <col min="1797" max="1797" width="14.42578125" style="17" customWidth="1"/>
    <col min="1798" max="1798" width="16.5703125" style="17" customWidth="1"/>
    <col min="1799" max="1799" width="12.42578125" style="17" customWidth="1"/>
    <col min="1800" max="1800" width="13.7109375" style="17" customWidth="1"/>
    <col min="1801" max="1801" width="14.7109375" style="17" customWidth="1"/>
    <col min="1802" max="1802" width="13.42578125" style="17" customWidth="1"/>
    <col min="1803" max="1803" width="16.5703125" style="17" customWidth="1"/>
    <col min="1804" max="2050" width="9.140625" style="17"/>
    <col min="2051" max="2051" width="4.5703125" style="17" customWidth="1"/>
    <col min="2052" max="2052" width="20.5703125" style="17" customWidth="1"/>
    <col min="2053" max="2053" width="14.42578125" style="17" customWidth="1"/>
    <col min="2054" max="2054" width="16.5703125" style="17" customWidth="1"/>
    <col min="2055" max="2055" width="12.42578125" style="17" customWidth="1"/>
    <col min="2056" max="2056" width="13.7109375" style="17" customWidth="1"/>
    <col min="2057" max="2057" width="14.7109375" style="17" customWidth="1"/>
    <col min="2058" max="2058" width="13.42578125" style="17" customWidth="1"/>
    <col min="2059" max="2059" width="16.5703125" style="17" customWidth="1"/>
    <col min="2060" max="2306" width="9.140625" style="17"/>
    <col min="2307" max="2307" width="4.5703125" style="17" customWidth="1"/>
    <col min="2308" max="2308" width="20.5703125" style="17" customWidth="1"/>
    <col min="2309" max="2309" width="14.42578125" style="17" customWidth="1"/>
    <col min="2310" max="2310" width="16.5703125" style="17" customWidth="1"/>
    <col min="2311" max="2311" width="12.42578125" style="17" customWidth="1"/>
    <col min="2312" max="2312" width="13.7109375" style="17" customWidth="1"/>
    <col min="2313" max="2313" width="14.7109375" style="17" customWidth="1"/>
    <col min="2314" max="2314" width="13.42578125" style="17" customWidth="1"/>
    <col min="2315" max="2315" width="16.5703125" style="17" customWidth="1"/>
    <col min="2316" max="2562" width="9.140625" style="17"/>
    <col min="2563" max="2563" width="4.5703125" style="17" customWidth="1"/>
    <col min="2564" max="2564" width="20.5703125" style="17" customWidth="1"/>
    <col min="2565" max="2565" width="14.42578125" style="17" customWidth="1"/>
    <col min="2566" max="2566" width="16.5703125" style="17" customWidth="1"/>
    <col min="2567" max="2567" width="12.42578125" style="17" customWidth="1"/>
    <col min="2568" max="2568" width="13.7109375" style="17" customWidth="1"/>
    <col min="2569" max="2569" width="14.7109375" style="17" customWidth="1"/>
    <col min="2570" max="2570" width="13.42578125" style="17" customWidth="1"/>
    <col min="2571" max="2571" width="16.5703125" style="17" customWidth="1"/>
    <col min="2572" max="2818" width="9.140625" style="17"/>
    <col min="2819" max="2819" width="4.5703125" style="17" customWidth="1"/>
    <col min="2820" max="2820" width="20.5703125" style="17" customWidth="1"/>
    <col min="2821" max="2821" width="14.42578125" style="17" customWidth="1"/>
    <col min="2822" max="2822" width="16.5703125" style="17" customWidth="1"/>
    <col min="2823" max="2823" width="12.42578125" style="17" customWidth="1"/>
    <col min="2824" max="2824" width="13.7109375" style="17" customWidth="1"/>
    <col min="2825" max="2825" width="14.7109375" style="17" customWidth="1"/>
    <col min="2826" max="2826" width="13.42578125" style="17" customWidth="1"/>
    <col min="2827" max="2827" width="16.5703125" style="17" customWidth="1"/>
    <col min="2828" max="3074" width="9.140625" style="17"/>
    <col min="3075" max="3075" width="4.5703125" style="17" customWidth="1"/>
    <col min="3076" max="3076" width="20.5703125" style="17" customWidth="1"/>
    <col min="3077" max="3077" width="14.42578125" style="17" customWidth="1"/>
    <col min="3078" max="3078" width="16.5703125" style="17" customWidth="1"/>
    <col min="3079" max="3079" width="12.42578125" style="17" customWidth="1"/>
    <col min="3080" max="3080" width="13.7109375" style="17" customWidth="1"/>
    <col min="3081" max="3081" width="14.7109375" style="17" customWidth="1"/>
    <col min="3082" max="3082" width="13.42578125" style="17" customWidth="1"/>
    <col min="3083" max="3083" width="16.5703125" style="17" customWidth="1"/>
    <col min="3084" max="3330" width="9.140625" style="17"/>
    <col min="3331" max="3331" width="4.5703125" style="17" customWidth="1"/>
    <col min="3332" max="3332" width="20.5703125" style="17" customWidth="1"/>
    <col min="3333" max="3333" width="14.42578125" style="17" customWidth="1"/>
    <col min="3334" max="3334" width="16.5703125" style="17" customWidth="1"/>
    <col min="3335" max="3335" width="12.42578125" style="17" customWidth="1"/>
    <col min="3336" max="3336" width="13.7109375" style="17" customWidth="1"/>
    <col min="3337" max="3337" width="14.7109375" style="17" customWidth="1"/>
    <col min="3338" max="3338" width="13.42578125" style="17" customWidth="1"/>
    <col min="3339" max="3339" width="16.5703125" style="17" customWidth="1"/>
    <col min="3340" max="3586" width="9.140625" style="17"/>
    <col min="3587" max="3587" width="4.5703125" style="17" customWidth="1"/>
    <col min="3588" max="3588" width="20.5703125" style="17" customWidth="1"/>
    <col min="3589" max="3589" width="14.42578125" style="17" customWidth="1"/>
    <col min="3590" max="3590" width="16.5703125" style="17" customWidth="1"/>
    <col min="3591" max="3591" width="12.42578125" style="17" customWidth="1"/>
    <col min="3592" max="3592" width="13.7109375" style="17" customWidth="1"/>
    <col min="3593" max="3593" width="14.7109375" style="17" customWidth="1"/>
    <col min="3594" max="3594" width="13.42578125" style="17" customWidth="1"/>
    <col min="3595" max="3595" width="16.5703125" style="17" customWidth="1"/>
    <col min="3596" max="3842" width="9.140625" style="17"/>
    <col min="3843" max="3843" width="4.5703125" style="17" customWidth="1"/>
    <col min="3844" max="3844" width="20.5703125" style="17" customWidth="1"/>
    <col min="3845" max="3845" width="14.42578125" style="17" customWidth="1"/>
    <col min="3846" max="3846" width="16.5703125" style="17" customWidth="1"/>
    <col min="3847" max="3847" width="12.42578125" style="17" customWidth="1"/>
    <col min="3848" max="3848" width="13.7109375" style="17" customWidth="1"/>
    <col min="3849" max="3849" width="14.7109375" style="17" customWidth="1"/>
    <col min="3850" max="3850" width="13.42578125" style="17" customWidth="1"/>
    <col min="3851" max="3851" width="16.5703125" style="17" customWidth="1"/>
    <col min="3852" max="4098" width="9.140625" style="17"/>
    <col min="4099" max="4099" width="4.5703125" style="17" customWidth="1"/>
    <col min="4100" max="4100" width="20.5703125" style="17" customWidth="1"/>
    <col min="4101" max="4101" width="14.42578125" style="17" customWidth="1"/>
    <col min="4102" max="4102" width="16.5703125" style="17" customWidth="1"/>
    <col min="4103" max="4103" width="12.42578125" style="17" customWidth="1"/>
    <col min="4104" max="4104" width="13.7109375" style="17" customWidth="1"/>
    <col min="4105" max="4105" width="14.7109375" style="17" customWidth="1"/>
    <col min="4106" max="4106" width="13.42578125" style="17" customWidth="1"/>
    <col min="4107" max="4107" width="16.5703125" style="17" customWidth="1"/>
    <col min="4108" max="4354" width="9.140625" style="17"/>
    <col min="4355" max="4355" width="4.5703125" style="17" customWidth="1"/>
    <col min="4356" max="4356" width="20.5703125" style="17" customWidth="1"/>
    <col min="4357" max="4357" width="14.42578125" style="17" customWidth="1"/>
    <col min="4358" max="4358" width="16.5703125" style="17" customWidth="1"/>
    <col min="4359" max="4359" width="12.42578125" style="17" customWidth="1"/>
    <col min="4360" max="4360" width="13.7109375" style="17" customWidth="1"/>
    <col min="4361" max="4361" width="14.7109375" style="17" customWidth="1"/>
    <col min="4362" max="4362" width="13.42578125" style="17" customWidth="1"/>
    <col min="4363" max="4363" width="16.5703125" style="17" customWidth="1"/>
    <col min="4364" max="4610" width="9.140625" style="17"/>
    <col min="4611" max="4611" width="4.5703125" style="17" customWidth="1"/>
    <col min="4612" max="4612" width="20.5703125" style="17" customWidth="1"/>
    <col min="4613" max="4613" width="14.42578125" style="17" customWidth="1"/>
    <col min="4614" max="4614" width="16.5703125" style="17" customWidth="1"/>
    <col min="4615" max="4615" width="12.42578125" style="17" customWidth="1"/>
    <col min="4616" max="4616" width="13.7109375" style="17" customWidth="1"/>
    <col min="4617" max="4617" width="14.7109375" style="17" customWidth="1"/>
    <col min="4618" max="4618" width="13.42578125" style="17" customWidth="1"/>
    <col min="4619" max="4619" width="16.5703125" style="17" customWidth="1"/>
    <col min="4620" max="4866" width="9.140625" style="17"/>
    <col min="4867" max="4867" width="4.5703125" style="17" customWidth="1"/>
    <col min="4868" max="4868" width="20.5703125" style="17" customWidth="1"/>
    <col min="4869" max="4869" width="14.42578125" style="17" customWidth="1"/>
    <col min="4870" max="4870" width="16.5703125" style="17" customWidth="1"/>
    <col min="4871" max="4871" width="12.42578125" style="17" customWidth="1"/>
    <col min="4872" max="4872" width="13.7109375" style="17" customWidth="1"/>
    <col min="4873" max="4873" width="14.7109375" style="17" customWidth="1"/>
    <col min="4874" max="4874" width="13.42578125" style="17" customWidth="1"/>
    <col min="4875" max="4875" width="16.5703125" style="17" customWidth="1"/>
    <col min="4876" max="5122" width="9.140625" style="17"/>
    <col min="5123" max="5123" width="4.5703125" style="17" customWidth="1"/>
    <col min="5124" max="5124" width="20.5703125" style="17" customWidth="1"/>
    <col min="5125" max="5125" width="14.42578125" style="17" customWidth="1"/>
    <col min="5126" max="5126" width="16.5703125" style="17" customWidth="1"/>
    <col min="5127" max="5127" width="12.42578125" style="17" customWidth="1"/>
    <col min="5128" max="5128" width="13.7109375" style="17" customWidth="1"/>
    <col min="5129" max="5129" width="14.7109375" style="17" customWidth="1"/>
    <col min="5130" max="5130" width="13.42578125" style="17" customWidth="1"/>
    <col min="5131" max="5131" width="16.5703125" style="17" customWidth="1"/>
    <col min="5132" max="5378" width="9.140625" style="17"/>
    <col min="5379" max="5379" width="4.5703125" style="17" customWidth="1"/>
    <col min="5380" max="5380" width="20.5703125" style="17" customWidth="1"/>
    <col min="5381" max="5381" width="14.42578125" style="17" customWidth="1"/>
    <col min="5382" max="5382" width="16.5703125" style="17" customWidth="1"/>
    <col min="5383" max="5383" width="12.42578125" style="17" customWidth="1"/>
    <col min="5384" max="5384" width="13.7109375" style="17" customWidth="1"/>
    <col min="5385" max="5385" width="14.7109375" style="17" customWidth="1"/>
    <col min="5386" max="5386" width="13.42578125" style="17" customWidth="1"/>
    <col min="5387" max="5387" width="16.5703125" style="17" customWidth="1"/>
    <col min="5388" max="5634" width="9.140625" style="17"/>
    <col min="5635" max="5635" width="4.5703125" style="17" customWidth="1"/>
    <col min="5636" max="5636" width="20.5703125" style="17" customWidth="1"/>
    <col min="5637" max="5637" width="14.42578125" style="17" customWidth="1"/>
    <col min="5638" max="5638" width="16.5703125" style="17" customWidth="1"/>
    <col min="5639" max="5639" width="12.42578125" style="17" customWidth="1"/>
    <col min="5640" max="5640" width="13.7109375" style="17" customWidth="1"/>
    <col min="5641" max="5641" width="14.7109375" style="17" customWidth="1"/>
    <col min="5642" max="5642" width="13.42578125" style="17" customWidth="1"/>
    <col min="5643" max="5643" width="16.5703125" style="17" customWidth="1"/>
    <col min="5644" max="5890" width="9.140625" style="17"/>
    <col min="5891" max="5891" width="4.5703125" style="17" customWidth="1"/>
    <col min="5892" max="5892" width="20.5703125" style="17" customWidth="1"/>
    <col min="5893" max="5893" width="14.42578125" style="17" customWidth="1"/>
    <col min="5894" max="5894" width="16.5703125" style="17" customWidth="1"/>
    <col min="5895" max="5895" width="12.42578125" style="17" customWidth="1"/>
    <col min="5896" max="5896" width="13.7109375" style="17" customWidth="1"/>
    <col min="5897" max="5897" width="14.7109375" style="17" customWidth="1"/>
    <col min="5898" max="5898" width="13.42578125" style="17" customWidth="1"/>
    <col min="5899" max="5899" width="16.5703125" style="17" customWidth="1"/>
    <col min="5900" max="6146" width="9.140625" style="17"/>
    <col min="6147" max="6147" width="4.5703125" style="17" customWidth="1"/>
    <col min="6148" max="6148" width="20.5703125" style="17" customWidth="1"/>
    <col min="6149" max="6149" width="14.42578125" style="17" customWidth="1"/>
    <col min="6150" max="6150" width="16.5703125" style="17" customWidth="1"/>
    <col min="6151" max="6151" width="12.42578125" style="17" customWidth="1"/>
    <col min="6152" max="6152" width="13.7109375" style="17" customWidth="1"/>
    <col min="6153" max="6153" width="14.7109375" style="17" customWidth="1"/>
    <col min="6154" max="6154" width="13.42578125" style="17" customWidth="1"/>
    <col min="6155" max="6155" width="16.5703125" style="17" customWidth="1"/>
    <col min="6156" max="6402" width="9.140625" style="17"/>
    <col min="6403" max="6403" width="4.5703125" style="17" customWidth="1"/>
    <col min="6404" max="6404" width="20.5703125" style="17" customWidth="1"/>
    <col min="6405" max="6405" width="14.42578125" style="17" customWidth="1"/>
    <col min="6406" max="6406" width="16.5703125" style="17" customWidth="1"/>
    <col min="6407" max="6407" width="12.42578125" style="17" customWidth="1"/>
    <col min="6408" max="6408" width="13.7109375" style="17" customWidth="1"/>
    <col min="6409" max="6409" width="14.7109375" style="17" customWidth="1"/>
    <col min="6410" max="6410" width="13.42578125" style="17" customWidth="1"/>
    <col min="6411" max="6411" width="16.5703125" style="17" customWidth="1"/>
    <col min="6412" max="6658" width="9.140625" style="17"/>
    <col min="6659" max="6659" width="4.5703125" style="17" customWidth="1"/>
    <col min="6660" max="6660" width="20.5703125" style="17" customWidth="1"/>
    <col min="6661" max="6661" width="14.42578125" style="17" customWidth="1"/>
    <col min="6662" max="6662" width="16.5703125" style="17" customWidth="1"/>
    <col min="6663" max="6663" width="12.42578125" style="17" customWidth="1"/>
    <col min="6664" max="6664" width="13.7109375" style="17" customWidth="1"/>
    <col min="6665" max="6665" width="14.7109375" style="17" customWidth="1"/>
    <col min="6666" max="6666" width="13.42578125" style="17" customWidth="1"/>
    <col min="6667" max="6667" width="16.5703125" style="17" customWidth="1"/>
    <col min="6668" max="6914" width="9.140625" style="17"/>
    <col min="6915" max="6915" width="4.5703125" style="17" customWidth="1"/>
    <col min="6916" max="6916" width="20.5703125" style="17" customWidth="1"/>
    <col min="6917" max="6917" width="14.42578125" style="17" customWidth="1"/>
    <col min="6918" max="6918" width="16.5703125" style="17" customWidth="1"/>
    <col min="6919" max="6919" width="12.42578125" style="17" customWidth="1"/>
    <col min="6920" max="6920" width="13.7109375" style="17" customWidth="1"/>
    <col min="6921" max="6921" width="14.7109375" style="17" customWidth="1"/>
    <col min="6922" max="6922" width="13.42578125" style="17" customWidth="1"/>
    <col min="6923" max="6923" width="16.5703125" style="17" customWidth="1"/>
    <col min="6924" max="7170" width="9.140625" style="17"/>
    <col min="7171" max="7171" width="4.5703125" style="17" customWidth="1"/>
    <col min="7172" max="7172" width="20.5703125" style="17" customWidth="1"/>
    <col min="7173" max="7173" width="14.42578125" style="17" customWidth="1"/>
    <col min="7174" max="7174" width="16.5703125" style="17" customWidth="1"/>
    <col min="7175" max="7175" width="12.42578125" style="17" customWidth="1"/>
    <col min="7176" max="7176" width="13.7109375" style="17" customWidth="1"/>
    <col min="7177" max="7177" width="14.7109375" style="17" customWidth="1"/>
    <col min="7178" max="7178" width="13.42578125" style="17" customWidth="1"/>
    <col min="7179" max="7179" width="16.5703125" style="17" customWidth="1"/>
    <col min="7180" max="7426" width="9.140625" style="17"/>
    <col min="7427" max="7427" width="4.5703125" style="17" customWidth="1"/>
    <col min="7428" max="7428" width="20.5703125" style="17" customWidth="1"/>
    <col min="7429" max="7429" width="14.42578125" style="17" customWidth="1"/>
    <col min="7430" max="7430" width="16.5703125" style="17" customWidth="1"/>
    <col min="7431" max="7431" width="12.42578125" style="17" customWidth="1"/>
    <col min="7432" max="7432" width="13.7109375" style="17" customWidth="1"/>
    <col min="7433" max="7433" width="14.7109375" style="17" customWidth="1"/>
    <col min="7434" max="7434" width="13.42578125" style="17" customWidth="1"/>
    <col min="7435" max="7435" width="16.5703125" style="17" customWidth="1"/>
    <col min="7436" max="7682" width="9.140625" style="17"/>
    <col min="7683" max="7683" width="4.5703125" style="17" customWidth="1"/>
    <col min="7684" max="7684" width="20.5703125" style="17" customWidth="1"/>
    <col min="7685" max="7685" width="14.42578125" style="17" customWidth="1"/>
    <col min="7686" max="7686" width="16.5703125" style="17" customWidth="1"/>
    <col min="7687" max="7687" width="12.42578125" style="17" customWidth="1"/>
    <col min="7688" max="7688" width="13.7109375" style="17" customWidth="1"/>
    <col min="7689" max="7689" width="14.7109375" style="17" customWidth="1"/>
    <col min="7690" max="7690" width="13.42578125" style="17" customWidth="1"/>
    <col min="7691" max="7691" width="16.5703125" style="17" customWidth="1"/>
    <col min="7692" max="7938" width="9.140625" style="17"/>
    <col min="7939" max="7939" width="4.5703125" style="17" customWidth="1"/>
    <col min="7940" max="7940" width="20.5703125" style="17" customWidth="1"/>
    <col min="7941" max="7941" width="14.42578125" style="17" customWidth="1"/>
    <col min="7942" max="7942" width="16.5703125" style="17" customWidth="1"/>
    <col min="7943" max="7943" width="12.42578125" style="17" customWidth="1"/>
    <col min="7944" max="7944" width="13.7109375" style="17" customWidth="1"/>
    <col min="7945" max="7945" width="14.7109375" style="17" customWidth="1"/>
    <col min="7946" max="7946" width="13.42578125" style="17" customWidth="1"/>
    <col min="7947" max="7947" width="16.5703125" style="17" customWidth="1"/>
    <col min="7948" max="8194" width="9.140625" style="17"/>
    <col min="8195" max="8195" width="4.5703125" style="17" customWidth="1"/>
    <col min="8196" max="8196" width="20.5703125" style="17" customWidth="1"/>
    <col min="8197" max="8197" width="14.42578125" style="17" customWidth="1"/>
    <col min="8198" max="8198" width="16.5703125" style="17" customWidth="1"/>
    <col min="8199" max="8199" width="12.42578125" style="17" customWidth="1"/>
    <col min="8200" max="8200" width="13.7109375" style="17" customWidth="1"/>
    <col min="8201" max="8201" width="14.7109375" style="17" customWidth="1"/>
    <col min="8202" max="8202" width="13.42578125" style="17" customWidth="1"/>
    <col min="8203" max="8203" width="16.5703125" style="17" customWidth="1"/>
    <col min="8204" max="8450" width="9.140625" style="17"/>
    <col min="8451" max="8451" width="4.5703125" style="17" customWidth="1"/>
    <col min="8452" max="8452" width="20.5703125" style="17" customWidth="1"/>
    <col min="8453" max="8453" width="14.42578125" style="17" customWidth="1"/>
    <col min="8454" max="8454" width="16.5703125" style="17" customWidth="1"/>
    <col min="8455" max="8455" width="12.42578125" style="17" customWidth="1"/>
    <col min="8456" max="8456" width="13.7109375" style="17" customWidth="1"/>
    <col min="8457" max="8457" width="14.7109375" style="17" customWidth="1"/>
    <col min="8458" max="8458" width="13.42578125" style="17" customWidth="1"/>
    <col min="8459" max="8459" width="16.5703125" style="17" customWidth="1"/>
    <col min="8460" max="8706" width="9.140625" style="17"/>
    <col min="8707" max="8707" width="4.5703125" style="17" customWidth="1"/>
    <col min="8708" max="8708" width="20.5703125" style="17" customWidth="1"/>
    <col min="8709" max="8709" width="14.42578125" style="17" customWidth="1"/>
    <col min="8710" max="8710" width="16.5703125" style="17" customWidth="1"/>
    <col min="8711" max="8711" width="12.42578125" style="17" customWidth="1"/>
    <col min="8712" max="8712" width="13.7109375" style="17" customWidth="1"/>
    <col min="8713" max="8713" width="14.7109375" style="17" customWidth="1"/>
    <col min="8714" max="8714" width="13.42578125" style="17" customWidth="1"/>
    <col min="8715" max="8715" width="16.5703125" style="17" customWidth="1"/>
    <col min="8716" max="8962" width="9.140625" style="17"/>
    <col min="8963" max="8963" width="4.5703125" style="17" customWidth="1"/>
    <col min="8964" max="8964" width="20.5703125" style="17" customWidth="1"/>
    <col min="8965" max="8965" width="14.42578125" style="17" customWidth="1"/>
    <col min="8966" max="8966" width="16.5703125" style="17" customWidth="1"/>
    <col min="8967" max="8967" width="12.42578125" style="17" customWidth="1"/>
    <col min="8968" max="8968" width="13.7109375" style="17" customWidth="1"/>
    <col min="8969" max="8969" width="14.7109375" style="17" customWidth="1"/>
    <col min="8970" max="8970" width="13.42578125" style="17" customWidth="1"/>
    <col min="8971" max="8971" width="16.5703125" style="17" customWidth="1"/>
    <col min="8972" max="9218" width="9.140625" style="17"/>
    <col min="9219" max="9219" width="4.5703125" style="17" customWidth="1"/>
    <col min="9220" max="9220" width="20.5703125" style="17" customWidth="1"/>
    <col min="9221" max="9221" width="14.42578125" style="17" customWidth="1"/>
    <col min="9222" max="9222" width="16.5703125" style="17" customWidth="1"/>
    <col min="9223" max="9223" width="12.42578125" style="17" customWidth="1"/>
    <col min="9224" max="9224" width="13.7109375" style="17" customWidth="1"/>
    <col min="9225" max="9225" width="14.7109375" style="17" customWidth="1"/>
    <col min="9226" max="9226" width="13.42578125" style="17" customWidth="1"/>
    <col min="9227" max="9227" width="16.5703125" style="17" customWidth="1"/>
    <col min="9228" max="9474" width="9.140625" style="17"/>
    <col min="9475" max="9475" width="4.5703125" style="17" customWidth="1"/>
    <col min="9476" max="9476" width="20.5703125" style="17" customWidth="1"/>
    <col min="9477" max="9477" width="14.42578125" style="17" customWidth="1"/>
    <col min="9478" max="9478" width="16.5703125" style="17" customWidth="1"/>
    <col min="9479" max="9479" width="12.42578125" style="17" customWidth="1"/>
    <col min="9480" max="9480" width="13.7109375" style="17" customWidth="1"/>
    <col min="9481" max="9481" width="14.7109375" style="17" customWidth="1"/>
    <col min="9482" max="9482" width="13.42578125" style="17" customWidth="1"/>
    <col min="9483" max="9483" width="16.5703125" style="17" customWidth="1"/>
    <col min="9484" max="9730" width="9.140625" style="17"/>
    <col min="9731" max="9731" width="4.5703125" style="17" customWidth="1"/>
    <col min="9732" max="9732" width="20.5703125" style="17" customWidth="1"/>
    <col min="9733" max="9733" width="14.42578125" style="17" customWidth="1"/>
    <col min="9734" max="9734" width="16.5703125" style="17" customWidth="1"/>
    <col min="9735" max="9735" width="12.42578125" style="17" customWidth="1"/>
    <col min="9736" max="9736" width="13.7109375" style="17" customWidth="1"/>
    <col min="9737" max="9737" width="14.7109375" style="17" customWidth="1"/>
    <col min="9738" max="9738" width="13.42578125" style="17" customWidth="1"/>
    <col min="9739" max="9739" width="16.5703125" style="17" customWidth="1"/>
    <col min="9740" max="9986" width="9.140625" style="17"/>
    <col min="9987" max="9987" width="4.5703125" style="17" customWidth="1"/>
    <col min="9988" max="9988" width="20.5703125" style="17" customWidth="1"/>
    <col min="9989" max="9989" width="14.42578125" style="17" customWidth="1"/>
    <col min="9990" max="9990" width="16.5703125" style="17" customWidth="1"/>
    <col min="9991" max="9991" width="12.42578125" style="17" customWidth="1"/>
    <col min="9992" max="9992" width="13.7109375" style="17" customWidth="1"/>
    <col min="9993" max="9993" width="14.7109375" style="17" customWidth="1"/>
    <col min="9994" max="9994" width="13.42578125" style="17" customWidth="1"/>
    <col min="9995" max="9995" width="16.5703125" style="17" customWidth="1"/>
    <col min="9996" max="10242" width="9.140625" style="17"/>
    <col min="10243" max="10243" width="4.5703125" style="17" customWidth="1"/>
    <col min="10244" max="10244" width="20.5703125" style="17" customWidth="1"/>
    <col min="10245" max="10245" width="14.42578125" style="17" customWidth="1"/>
    <col min="10246" max="10246" width="16.5703125" style="17" customWidth="1"/>
    <col min="10247" max="10247" width="12.42578125" style="17" customWidth="1"/>
    <col min="10248" max="10248" width="13.7109375" style="17" customWidth="1"/>
    <col min="10249" max="10249" width="14.7109375" style="17" customWidth="1"/>
    <col min="10250" max="10250" width="13.42578125" style="17" customWidth="1"/>
    <col min="10251" max="10251" width="16.5703125" style="17" customWidth="1"/>
    <col min="10252" max="10498" width="9.140625" style="17"/>
    <col min="10499" max="10499" width="4.5703125" style="17" customWidth="1"/>
    <col min="10500" max="10500" width="20.5703125" style="17" customWidth="1"/>
    <col min="10501" max="10501" width="14.42578125" style="17" customWidth="1"/>
    <col min="10502" max="10502" width="16.5703125" style="17" customWidth="1"/>
    <col min="10503" max="10503" width="12.42578125" style="17" customWidth="1"/>
    <col min="10504" max="10504" width="13.7109375" style="17" customWidth="1"/>
    <col min="10505" max="10505" width="14.7109375" style="17" customWidth="1"/>
    <col min="10506" max="10506" width="13.42578125" style="17" customWidth="1"/>
    <col min="10507" max="10507" width="16.5703125" style="17" customWidth="1"/>
    <col min="10508" max="10754" width="9.140625" style="17"/>
    <col min="10755" max="10755" width="4.5703125" style="17" customWidth="1"/>
    <col min="10756" max="10756" width="20.5703125" style="17" customWidth="1"/>
    <col min="10757" max="10757" width="14.42578125" style="17" customWidth="1"/>
    <col min="10758" max="10758" width="16.5703125" style="17" customWidth="1"/>
    <col min="10759" max="10759" width="12.42578125" style="17" customWidth="1"/>
    <col min="10760" max="10760" width="13.7109375" style="17" customWidth="1"/>
    <col min="10761" max="10761" width="14.7109375" style="17" customWidth="1"/>
    <col min="10762" max="10762" width="13.42578125" style="17" customWidth="1"/>
    <col min="10763" max="10763" width="16.5703125" style="17" customWidth="1"/>
    <col min="10764" max="11010" width="9.140625" style="17"/>
    <col min="11011" max="11011" width="4.5703125" style="17" customWidth="1"/>
    <col min="11012" max="11012" width="20.5703125" style="17" customWidth="1"/>
    <col min="11013" max="11013" width="14.42578125" style="17" customWidth="1"/>
    <col min="11014" max="11014" width="16.5703125" style="17" customWidth="1"/>
    <col min="11015" max="11015" width="12.42578125" style="17" customWidth="1"/>
    <col min="11016" max="11016" width="13.7109375" style="17" customWidth="1"/>
    <col min="11017" max="11017" width="14.7109375" style="17" customWidth="1"/>
    <col min="11018" max="11018" width="13.42578125" style="17" customWidth="1"/>
    <col min="11019" max="11019" width="16.5703125" style="17" customWidth="1"/>
    <col min="11020" max="11266" width="9.140625" style="17"/>
    <col min="11267" max="11267" width="4.5703125" style="17" customWidth="1"/>
    <col min="11268" max="11268" width="20.5703125" style="17" customWidth="1"/>
    <col min="11269" max="11269" width="14.42578125" style="17" customWidth="1"/>
    <col min="11270" max="11270" width="16.5703125" style="17" customWidth="1"/>
    <col min="11271" max="11271" width="12.42578125" style="17" customWidth="1"/>
    <col min="11272" max="11272" width="13.7109375" style="17" customWidth="1"/>
    <col min="11273" max="11273" width="14.7109375" style="17" customWidth="1"/>
    <col min="11274" max="11274" width="13.42578125" style="17" customWidth="1"/>
    <col min="11275" max="11275" width="16.5703125" style="17" customWidth="1"/>
    <col min="11276" max="11522" width="9.140625" style="17"/>
    <col min="11523" max="11523" width="4.5703125" style="17" customWidth="1"/>
    <col min="11524" max="11524" width="20.5703125" style="17" customWidth="1"/>
    <col min="11525" max="11525" width="14.42578125" style="17" customWidth="1"/>
    <col min="11526" max="11526" width="16.5703125" style="17" customWidth="1"/>
    <col min="11527" max="11527" width="12.42578125" style="17" customWidth="1"/>
    <col min="11528" max="11528" width="13.7109375" style="17" customWidth="1"/>
    <col min="11529" max="11529" width="14.7109375" style="17" customWidth="1"/>
    <col min="11530" max="11530" width="13.42578125" style="17" customWidth="1"/>
    <col min="11531" max="11531" width="16.5703125" style="17" customWidth="1"/>
    <col min="11532" max="11778" width="9.140625" style="17"/>
    <col min="11779" max="11779" width="4.5703125" style="17" customWidth="1"/>
    <col min="11780" max="11780" width="20.5703125" style="17" customWidth="1"/>
    <col min="11781" max="11781" width="14.42578125" style="17" customWidth="1"/>
    <col min="11782" max="11782" width="16.5703125" style="17" customWidth="1"/>
    <col min="11783" max="11783" width="12.42578125" style="17" customWidth="1"/>
    <col min="11784" max="11784" width="13.7109375" style="17" customWidth="1"/>
    <col min="11785" max="11785" width="14.7109375" style="17" customWidth="1"/>
    <col min="11786" max="11786" width="13.42578125" style="17" customWidth="1"/>
    <col min="11787" max="11787" width="16.5703125" style="17" customWidth="1"/>
    <col min="11788" max="12034" width="9.140625" style="17"/>
    <col min="12035" max="12035" width="4.5703125" style="17" customWidth="1"/>
    <col min="12036" max="12036" width="20.5703125" style="17" customWidth="1"/>
    <col min="12037" max="12037" width="14.42578125" style="17" customWidth="1"/>
    <col min="12038" max="12038" width="16.5703125" style="17" customWidth="1"/>
    <col min="12039" max="12039" width="12.42578125" style="17" customWidth="1"/>
    <col min="12040" max="12040" width="13.7109375" style="17" customWidth="1"/>
    <col min="12041" max="12041" width="14.7109375" style="17" customWidth="1"/>
    <col min="12042" max="12042" width="13.42578125" style="17" customWidth="1"/>
    <col min="12043" max="12043" width="16.5703125" style="17" customWidth="1"/>
    <col min="12044" max="12290" width="9.140625" style="17"/>
    <col min="12291" max="12291" width="4.5703125" style="17" customWidth="1"/>
    <col min="12292" max="12292" width="20.5703125" style="17" customWidth="1"/>
    <col min="12293" max="12293" width="14.42578125" style="17" customWidth="1"/>
    <col min="12294" max="12294" width="16.5703125" style="17" customWidth="1"/>
    <col min="12295" max="12295" width="12.42578125" style="17" customWidth="1"/>
    <col min="12296" max="12296" width="13.7109375" style="17" customWidth="1"/>
    <col min="12297" max="12297" width="14.7109375" style="17" customWidth="1"/>
    <col min="12298" max="12298" width="13.42578125" style="17" customWidth="1"/>
    <col min="12299" max="12299" width="16.5703125" style="17" customWidth="1"/>
    <col min="12300" max="12546" width="9.140625" style="17"/>
    <col min="12547" max="12547" width="4.5703125" style="17" customWidth="1"/>
    <col min="12548" max="12548" width="20.5703125" style="17" customWidth="1"/>
    <col min="12549" max="12549" width="14.42578125" style="17" customWidth="1"/>
    <col min="12550" max="12550" width="16.5703125" style="17" customWidth="1"/>
    <col min="12551" max="12551" width="12.42578125" style="17" customWidth="1"/>
    <col min="12552" max="12552" width="13.7109375" style="17" customWidth="1"/>
    <col min="12553" max="12553" width="14.7109375" style="17" customWidth="1"/>
    <col min="12554" max="12554" width="13.42578125" style="17" customWidth="1"/>
    <col min="12555" max="12555" width="16.5703125" style="17" customWidth="1"/>
    <col min="12556" max="12802" width="9.140625" style="17"/>
    <col min="12803" max="12803" width="4.5703125" style="17" customWidth="1"/>
    <col min="12804" max="12804" width="20.5703125" style="17" customWidth="1"/>
    <col min="12805" max="12805" width="14.42578125" style="17" customWidth="1"/>
    <col min="12806" max="12806" width="16.5703125" style="17" customWidth="1"/>
    <col min="12807" max="12807" width="12.42578125" style="17" customWidth="1"/>
    <col min="12808" max="12808" width="13.7109375" style="17" customWidth="1"/>
    <col min="12809" max="12809" width="14.7109375" style="17" customWidth="1"/>
    <col min="12810" max="12810" width="13.42578125" style="17" customWidth="1"/>
    <col min="12811" max="12811" width="16.5703125" style="17" customWidth="1"/>
    <col min="12812" max="13058" width="9.140625" style="17"/>
    <col min="13059" max="13059" width="4.5703125" style="17" customWidth="1"/>
    <col min="13060" max="13060" width="20.5703125" style="17" customWidth="1"/>
    <col min="13061" max="13061" width="14.42578125" style="17" customWidth="1"/>
    <col min="13062" max="13062" width="16.5703125" style="17" customWidth="1"/>
    <col min="13063" max="13063" width="12.42578125" style="17" customWidth="1"/>
    <col min="13064" max="13064" width="13.7109375" style="17" customWidth="1"/>
    <col min="13065" max="13065" width="14.7109375" style="17" customWidth="1"/>
    <col min="13066" max="13066" width="13.42578125" style="17" customWidth="1"/>
    <col min="13067" max="13067" width="16.5703125" style="17" customWidth="1"/>
    <col min="13068" max="13314" width="9.140625" style="17"/>
    <col min="13315" max="13315" width="4.5703125" style="17" customWidth="1"/>
    <col min="13316" max="13316" width="20.5703125" style="17" customWidth="1"/>
    <col min="13317" max="13317" width="14.42578125" style="17" customWidth="1"/>
    <col min="13318" max="13318" width="16.5703125" style="17" customWidth="1"/>
    <col min="13319" max="13319" width="12.42578125" style="17" customWidth="1"/>
    <col min="13320" max="13320" width="13.7109375" style="17" customWidth="1"/>
    <col min="13321" max="13321" width="14.7109375" style="17" customWidth="1"/>
    <col min="13322" max="13322" width="13.42578125" style="17" customWidth="1"/>
    <col min="13323" max="13323" width="16.5703125" style="17" customWidth="1"/>
    <col min="13324" max="13570" width="9.140625" style="17"/>
    <col min="13571" max="13571" width="4.5703125" style="17" customWidth="1"/>
    <col min="13572" max="13572" width="20.5703125" style="17" customWidth="1"/>
    <col min="13573" max="13573" width="14.42578125" style="17" customWidth="1"/>
    <col min="13574" max="13574" width="16.5703125" style="17" customWidth="1"/>
    <col min="13575" max="13575" width="12.42578125" style="17" customWidth="1"/>
    <col min="13576" max="13576" width="13.7109375" style="17" customWidth="1"/>
    <col min="13577" max="13577" width="14.7109375" style="17" customWidth="1"/>
    <col min="13578" max="13578" width="13.42578125" style="17" customWidth="1"/>
    <col min="13579" max="13579" width="16.5703125" style="17" customWidth="1"/>
    <col min="13580" max="13826" width="9.140625" style="17"/>
    <col min="13827" max="13827" width="4.5703125" style="17" customWidth="1"/>
    <col min="13828" max="13828" width="20.5703125" style="17" customWidth="1"/>
    <col min="13829" max="13829" width="14.42578125" style="17" customWidth="1"/>
    <col min="13830" max="13830" width="16.5703125" style="17" customWidth="1"/>
    <col min="13831" max="13831" width="12.42578125" style="17" customWidth="1"/>
    <col min="13832" max="13832" width="13.7109375" style="17" customWidth="1"/>
    <col min="13833" max="13833" width="14.7109375" style="17" customWidth="1"/>
    <col min="13834" max="13834" width="13.42578125" style="17" customWidth="1"/>
    <col min="13835" max="13835" width="16.5703125" style="17" customWidth="1"/>
    <col min="13836" max="14082" width="9.140625" style="17"/>
    <col min="14083" max="14083" width="4.5703125" style="17" customWidth="1"/>
    <col min="14084" max="14084" width="20.5703125" style="17" customWidth="1"/>
    <col min="14085" max="14085" width="14.42578125" style="17" customWidth="1"/>
    <col min="14086" max="14086" width="16.5703125" style="17" customWidth="1"/>
    <col min="14087" max="14087" width="12.42578125" style="17" customWidth="1"/>
    <col min="14088" max="14088" width="13.7109375" style="17" customWidth="1"/>
    <col min="14089" max="14089" width="14.7109375" style="17" customWidth="1"/>
    <col min="14090" max="14090" width="13.42578125" style="17" customWidth="1"/>
    <col min="14091" max="14091" width="16.5703125" style="17" customWidth="1"/>
    <col min="14092" max="14338" width="9.140625" style="17"/>
    <col min="14339" max="14339" width="4.5703125" style="17" customWidth="1"/>
    <col min="14340" max="14340" width="20.5703125" style="17" customWidth="1"/>
    <col min="14341" max="14341" width="14.42578125" style="17" customWidth="1"/>
    <col min="14342" max="14342" width="16.5703125" style="17" customWidth="1"/>
    <col min="14343" max="14343" width="12.42578125" style="17" customWidth="1"/>
    <col min="14344" max="14344" width="13.7109375" style="17" customWidth="1"/>
    <col min="14345" max="14345" width="14.7109375" style="17" customWidth="1"/>
    <col min="14346" max="14346" width="13.42578125" style="17" customWidth="1"/>
    <col min="14347" max="14347" width="16.5703125" style="17" customWidth="1"/>
    <col min="14348" max="14594" width="9.140625" style="17"/>
    <col min="14595" max="14595" width="4.5703125" style="17" customWidth="1"/>
    <col min="14596" max="14596" width="20.5703125" style="17" customWidth="1"/>
    <col min="14597" max="14597" width="14.42578125" style="17" customWidth="1"/>
    <col min="14598" max="14598" width="16.5703125" style="17" customWidth="1"/>
    <col min="14599" max="14599" width="12.42578125" style="17" customWidth="1"/>
    <col min="14600" max="14600" width="13.7109375" style="17" customWidth="1"/>
    <col min="14601" max="14601" width="14.7109375" style="17" customWidth="1"/>
    <col min="14602" max="14602" width="13.42578125" style="17" customWidth="1"/>
    <col min="14603" max="14603" width="16.5703125" style="17" customWidth="1"/>
    <col min="14604" max="14850" width="9.140625" style="17"/>
    <col min="14851" max="14851" width="4.5703125" style="17" customWidth="1"/>
    <col min="14852" max="14852" width="20.5703125" style="17" customWidth="1"/>
    <col min="14853" max="14853" width="14.42578125" style="17" customWidth="1"/>
    <col min="14854" max="14854" width="16.5703125" style="17" customWidth="1"/>
    <col min="14855" max="14855" width="12.42578125" style="17" customWidth="1"/>
    <col min="14856" max="14856" width="13.7109375" style="17" customWidth="1"/>
    <col min="14857" max="14857" width="14.7109375" style="17" customWidth="1"/>
    <col min="14858" max="14858" width="13.42578125" style="17" customWidth="1"/>
    <col min="14859" max="14859" width="16.5703125" style="17" customWidth="1"/>
    <col min="14860" max="15106" width="9.140625" style="17"/>
    <col min="15107" max="15107" width="4.5703125" style="17" customWidth="1"/>
    <col min="15108" max="15108" width="20.5703125" style="17" customWidth="1"/>
    <col min="15109" max="15109" width="14.42578125" style="17" customWidth="1"/>
    <col min="15110" max="15110" width="16.5703125" style="17" customWidth="1"/>
    <col min="15111" max="15111" width="12.42578125" style="17" customWidth="1"/>
    <col min="15112" max="15112" width="13.7109375" style="17" customWidth="1"/>
    <col min="15113" max="15113" width="14.7109375" style="17" customWidth="1"/>
    <col min="15114" max="15114" width="13.42578125" style="17" customWidth="1"/>
    <col min="15115" max="15115" width="16.5703125" style="17" customWidth="1"/>
    <col min="15116" max="15362" width="9.140625" style="17"/>
    <col min="15363" max="15363" width="4.5703125" style="17" customWidth="1"/>
    <col min="15364" max="15364" width="20.5703125" style="17" customWidth="1"/>
    <col min="15365" max="15365" width="14.42578125" style="17" customWidth="1"/>
    <col min="15366" max="15366" width="16.5703125" style="17" customWidth="1"/>
    <col min="15367" max="15367" width="12.42578125" style="17" customWidth="1"/>
    <col min="15368" max="15368" width="13.7109375" style="17" customWidth="1"/>
    <col min="15369" max="15369" width="14.7109375" style="17" customWidth="1"/>
    <col min="15370" max="15370" width="13.42578125" style="17" customWidth="1"/>
    <col min="15371" max="15371" width="16.5703125" style="17" customWidth="1"/>
    <col min="15372" max="15618" width="9.140625" style="17"/>
    <col min="15619" max="15619" width="4.5703125" style="17" customWidth="1"/>
    <col min="15620" max="15620" width="20.5703125" style="17" customWidth="1"/>
    <col min="15621" max="15621" width="14.42578125" style="17" customWidth="1"/>
    <col min="15622" max="15622" width="16.5703125" style="17" customWidth="1"/>
    <col min="15623" max="15623" width="12.42578125" style="17" customWidth="1"/>
    <col min="15624" max="15624" width="13.7109375" style="17" customWidth="1"/>
    <col min="15625" max="15625" width="14.7109375" style="17" customWidth="1"/>
    <col min="15626" max="15626" width="13.42578125" style="17" customWidth="1"/>
    <col min="15627" max="15627" width="16.5703125" style="17" customWidth="1"/>
    <col min="15628" max="15874" width="9.140625" style="17"/>
    <col min="15875" max="15875" width="4.5703125" style="17" customWidth="1"/>
    <col min="15876" max="15876" width="20.5703125" style="17" customWidth="1"/>
    <col min="15877" max="15877" width="14.42578125" style="17" customWidth="1"/>
    <col min="15878" max="15878" width="16.5703125" style="17" customWidth="1"/>
    <col min="15879" max="15879" width="12.42578125" style="17" customWidth="1"/>
    <col min="15880" max="15880" width="13.7109375" style="17" customWidth="1"/>
    <col min="15881" max="15881" width="14.7109375" style="17" customWidth="1"/>
    <col min="15882" max="15882" width="13.42578125" style="17" customWidth="1"/>
    <col min="15883" max="15883" width="16.5703125" style="17" customWidth="1"/>
    <col min="15884" max="16384" width="9.140625" style="17"/>
  </cols>
  <sheetData>
    <row r="1" spans="1:15" ht="34.5" customHeight="1">
      <c r="A1" s="586" t="s">
        <v>67</v>
      </c>
      <c r="B1" s="586"/>
      <c r="C1" s="586"/>
      <c r="D1" s="586"/>
      <c r="E1" s="586"/>
      <c r="F1" s="586"/>
      <c r="G1" s="586"/>
      <c r="H1" s="586"/>
      <c r="I1" s="586"/>
      <c r="J1" s="586"/>
      <c r="K1" s="586"/>
      <c r="L1" s="586"/>
    </row>
    <row r="2" spans="1:15" s="19" customFormat="1" ht="25.5" customHeight="1">
      <c r="A2" s="556" t="str">
        <f>+'Ekamut-caxs'!A7</f>
        <v xml:space="preserve">«Երևանի Լ. Կատվալյանի անվան հ․86 մսուր-մանկապարտեզ» ՀՈԱԿ-ի </v>
      </c>
      <c r="B2" s="556"/>
      <c r="C2" s="556"/>
      <c r="D2" s="556"/>
      <c r="E2" s="556"/>
      <c r="F2" s="556"/>
      <c r="G2" s="556"/>
      <c r="H2" s="556"/>
      <c r="I2" s="556"/>
      <c r="J2" s="556"/>
      <c r="K2" s="556"/>
      <c r="L2" s="556"/>
    </row>
    <row r="3" spans="1:15" ht="25.5" customHeight="1">
      <c r="A3" s="590" t="s">
        <v>243</v>
      </c>
      <c r="B3" s="590"/>
      <c r="C3" s="590"/>
      <c r="D3" s="590"/>
      <c r="E3" s="590"/>
      <c r="F3" s="590"/>
      <c r="G3" s="590"/>
      <c r="H3" s="590"/>
      <c r="I3" s="590"/>
      <c r="J3" s="590"/>
      <c r="K3" s="590"/>
      <c r="L3" s="590"/>
      <c r="M3" s="386"/>
      <c r="N3" s="386"/>
      <c r="O3" s="386"/>
    </row>
    <row r="4" spans="1:15" ht="21" customHeight="1">
      <c r="L4" s="425" t="s">
        <v>0</v>
      </c>
    </row>
    <row r="5" spans="1:15" ht="23.45" customHeight="1">
      <c r="A5" s="589" t="s">
        <v>153</v>
      </c>
      <c r="B5" s="589" t="s">
        <v>68</v>
      </c>
      <c r="C5" s="587" t="s">
        <v>224</v>
      </c>
      <c r="D5" s="587"/>
      <c r="E5" s="587"/>
      <c r="F5" s="587"/>
      <c r="G5" s="587"/>
      <c r="H5" s="587"/>
      <c r="I5" s="587"/>
      <c r="J5" s="587"/>
      <c r="K5" s="587"/>
      <c r="L5" s="588" t="s">
        <v>155</v>
      </c>
    </row>
    <row r="6" spans="1:15" ht="79.5" customHeight="1">
      <c r="A6" s="589"/>
      <c r="B6" s="589"/>
      <c r="C6" s="366" t="s">
        <v>217</v>
      </c>
      <c r="D6" s="366" t="s">
        <v>226</v>
      </c>
      <c r="E6" s="366" t="s">
        <v>227</v>
      </c>
      <c r="F6" s="310" t="s">
        <v>154</v>
      </c>
      <c r="G6" s="310" t="s">
        <v>203</v>
      </c>
      <c r="H6" s="310" t="s">
        <v>202</v>
      </c>
      <c r="I6" s="310" t="s">
        <v>117</v>
      </c>
      <c r="J6" s="310" t="s">
        <v>191</v>
      </c>
      <c r="K6" s="26"/>
      <c r="L6" s="588"/>
    </row>
    <row r="7" spans="1:15" ht="27.75" customHeight="1">
      <c r="A7" s="310">
        <v>1</v>
      </c>
      <c r="B7" s="371" t="s">
        <v>204</v>
      </c>
      <c r="C7" s="372">
        <v>42110.400000000001</v>
      </c>
      <c r="D7" s="372">
        <v>2088</v>
      </c>
      <c r="E7" s="372">
        <v>326.2</v>
      </c>
      <c r="F7" s="372">
        <v>747.1</v>
      </c>
      <c r="G7" s="372">
        <v>2241.84</v>
      </c>
      <c r="H7" s="372">
        <v>500</v>
      </c>
      <c r="I7" s="372">
        <v>750</v>
      </c>
      <c r="J7" s="372"/>
      <c r="K7" s="372"/>
      <c r="L7" s="373">
        <f>ROUND(SUM(C7:K7),1)</f>
        <v>48763.5</v>
      </c>
    </row>
    <row r="8" spans="1:15" ht="35.25" customHeight="1">
      <c r="A8" s="310">
        <v>2</v>
      </c>
      <c r="B8" s="424" t="s">
        <v>89</v>
      </c>
      <c r="C8" s="372">
        <v>18</v>
      </c>
      <c r="D8" s="311" t="s">
        <v>196</v>
      </c>
      <c r="E8" s="311" t="s">
        <v>196</v>
      </c>
      <c r="F8" s="311" t="s">
        <v>196</v>
      </c>
      <c r="G8" s="311" t="s">
        <v>196</v>
      </c>
      <c r="H8" s="311" t="s">
        <v>196</v>
      </c>
      <c r="I8" s="311" t="s">
        <v>196</v>
      </c>
      <c r="J8" s="311" t="s">
        <v>196</v>
      </c>
      <c r="K8" s="311" t="s">
        <v>196</v>
      </c>
      <c r="L8" s="373">
        <f>ROUND(SUM(C8:K8),1)</f>
        <v>18</v>
      </c>
    </row>
    <row r="9" spans="1:15" s="312" customFormat="1" ht="34.5" customHeight="1">
      <c r="A9" s="374"/>
      <c r="B9" s="375" t="s">
        <v>69</v>
      </c>
      <c r="C9" s="372" t="s">
        <v>196</v>
      </c>
      <c r="D9" s="311" t="s">
        <v>196</v>
      </c>
      <c r="E9" s="311" t="s">
        <v>196</v>
      </c>
      <c r="F9" s="311" t="s">
        <v>196</v>
      </c>
      <c r="G9" s="311" t="s">
        <v>196</v>
      </c>
      <c r="H9" s="311" t="s">
        <v>196</v>
      </c>
      <c r="I9" s="311" t="s">
        <v>196</v>
      </c>
      <c r="J9" s="311" t="s">
        <v>196</v>
      </c>
      <c r="K9" s="311" t="s">
        <v>196</v>
      </c>
      <c r="L9" s="376">
        <f>ROUND(SUM(L7:L8),1)</f>
        <v>48781.5</v>
      </c>
    </row>
    <row r="10" spans="1:15" s="312" customFormat="1" ht="34.5" customHeight="1">
      <c r="A10" s="313"/>
      <c r="B10" s="314">
        <f>3926.79-417.6</f>
        <v>3509.19</v>
      </c>
      <c r="C10" s="315">
        <f>+B10*12</f>
        <v>42110.28</v>
      </c>
      <c r="D10" s="316"/>
      <c r="E10" s="316"/>
      <c r="F10" s="316"/>
      <c r="G10" s="317"/>
      <c r="H10" s="317"/>
      <c r="I10" s="318"/>
      <c r="J10" s="317"/>
      <c r="K10" s="316"/>
      <c r="L10" s="319"/>
      <c r="M10" s="314"/>
    </row>
    <row r="11" spans="1:15" s="320" customFormat="1" ht="21" customHeight="1">
      <c r="B11" s="321"/>
      <c r="C11" s="322"/>
      <c r="D11" s="323"/>
      <c r="E11" s="323"/>
      <c r="F11" s="324"/>
      <c r="G11" s="156">
        <v>350</v>
      </c>
      <c r="H11" s="156"/>
      <c r="I11" s="322"/>
      <c r="J11" s="582"/>
      <c r="K11" s="582"/>
      <c r="L11" s="325"/>
    </row>
    <row r="12" spans="1:15" s="313" customFormat="1" ht="69" customHeight="1">
      <c r="B12" s="583" t="s">
        <v>221</v>
      </c>
      <c r="C12" s="584"/>
      <c r="F12" s="322"/>
      <c r="G12" s="322"/>
      <c r="H12" s="583" t="s">
        <v>222</v>
      </c>
      <c r="I12" s="584"/>
      <c r="J12" s="322"/>
      <c r="K12" s="322"/>
      <c r="L12" s="322"/>
    </row>
    <row r="13" spans="1:15" s="313" customFormat="1" ht="48" customHeight="1">
      <c r="B13" s="383" t="s">
        <v>192</v>
      </c>
      <c r="C13" s="384" t="s">
        <v>228</v>
      </c>
      <c r="F13" s="326"/>
      <c r="G13" s="326"/>
      <c r="H13" s="383" t="s">
        <v>192</v>
      </c>
      <c r="I13" s="384" t="s">
        <v>230</v>
      </c>
      <c r="J13" s="326"/>
      <c r="K13" s="326"/>
      <c r="L13" s="327"/>
    </row>
    <row r="14" spans="1:15" s="328" customFormat="1" ht="39.75" customHeight="1">
      <c r="B14" s="420">
        <v>104400</v>
      </c>
      <c r="C14" s="421">
        <v>326.2</v>
      </c>
      <c r="D14" s="422"/>
      <c r="G14" s="385"/>
      <c r="H14" s="420">
        <v>104400</v>
      </c>
      <c r="I14" s="423">
        <v>747.1</v>
      </c>
      <c r="J14" s="329"/>
      <c r="K14" s="329"/>
      <c r="L14" s="330"/>
    </row>
    <row r="15" spans="1:15" s="25" customFormat="1" ht="24" customHeight="1">
      <c r="C15" s="331"/>
      <c r="D15" s="332"/>
      <c r="E15" s="332"/>
      <c r="F15" s="332"/>
      <c r="G15" s="317"/>
      <c r="H15" s="317"/>
      <c r="I15" s="333"/>
      <c r="J15" s="329"/>
      <c r="K15" s="329"/>
      <c r="L15" s="334"/>
    </row>
    <row r="16" spans="1:15" s="25" customFormat="1" ht="19.5" customHeight="1">
      <c r="A16" s="335"/>
      <c r="B16" s="335"/>
      <c r="C16" s="335"/>
      <c r="D16" s="335"/>
      <c r="E16" s="335"/>
      <c r="F16" s="335"/>
      <c r="G16" s="335"/>
      <c r="H16" s="335"/>
      <c r="I16" s="335"/>
      <c r="J16" s="335"/>
      <c r="K16" s="335"/>
      <c r="L16" s="335"/>
    </row>
    <row r="17" spans="1:12" s="337" customFormat="1" ht="24" customHeight="1">
      <c r="A17" s="336"/>
      <c r="B17" s="448" t="s">
        <v>2</v>
      </c>
      <c r="C17" s="449"/>
      <c r="D17" s="450"/>
      <c r="E17" s="451"/>
      <c r="F17" s="451"/>
      <c r="G17" s="585" t="str">
        <f>+'Ekamut-caxs'!D67</f>
        <v>ՏԱԹԵՎԻԿ ՍԱՖԱՐՅԱՆ</v>
      </c>
      <c r="H17" s="585"/>
      <c r="I17" s="585"/>
      <c r="J17" s="338"/>
      <c r="K17" s="336"/>
      <c r="L17" s="336"/>
    </row>
    <row r="18" spans="1:12" s="339" customFormat="1" ht="17.25" customHeight="1">
      <c r="B18" s="452"/>
      <c r="C18" s="453"/>
      <c r="D18" s="454" t="s">
        <v>91</v>
      </c>
      <c r="E18" s="455"/>
      <c r="F18" s="456"/>
      <c r="G18" s="581" t="s">
        <v>92</v>
      </c>
      <c r="H18" s="581"/>
      <c r="I18" s="581"/>
      <c r="J18" s="340"/>
    </row>
    <row r="19" spans="1:12" s="337" customFormat="1" ht="24.75" customHeight="1">
      <c r="B19" s="457" t="s">
        <v>6</v>
      </c>
      <c r="C19" s="449"/>
      <c r="D19" s="458"/>
      <c r="E19" s="459"/>
      <c r="F19" s="459"/>
      <c r="G19" s="580" t="str">
        <f>+'Ekamut-caxs'!D69</f>
        <v xml:space="preserve"> ՆԱՐԻՆԵ ԳՅՈՒԼՈՒՄՅԱՆ</v>
      </c>
      <c r="H19" s="580"/>
      <c r="I19" s="580"/>
      <c r="J19" s="341"/>
    </row>
    <row r="20" spans="1:12" s="339" customFormat="1" ht="18.75" customHeight="1">
      <c r="B20" s="453"/>
      <c r="C20" s="453"/>
      <c r="D20" s="454" t="s">
        <v>91</v>
      </c>
      <c r="E20" s="455"/>
      <c r="F20" s="456"/>
      <c r="G20" s="581" t="s">
        <v>92</v>
      </c>
      <c r="H20" s="581"/>
      <c r="I20" s="581"/>
      <c r="J20" s="340"/>
    </row>
    <row r="21" spans="1:12" s="342" customFormat="1" ht="16.5">
      <c r="C21" s="343"/>
    </row>
  </sheetData>
  <mergeCells count="14">
    <mergeCell ref="B12:C12"/>
    <mergeCell ref="A1:L1"/>
    <mergeCell ref="A2:L2"/>
    <mergeCell ref="C5:K5"/>
    <mergeCell ref="L5:L6"/>
    <mergeCell ref="A5:A6"/>
    <mergeCell ref="B5:B6"/>
    <mergeCell ref="A3:L3"/>
    <mergeCell ref="G19:I19"/>
    <mergeCell ref="G20:I20"/>
    <mergeCell ref="J11:K11"/>
    <mergeCell ref="H12:I12"/>
    <mergeCell ref="G17:I17"/>
    <mergeCell ref="G18:I18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B1" zoomScale="106" zoomScaleSheetLayoutView="106" workbookViewId="0">
      <selection activeCell="E23" sqref="E23"/>
    </sheetView>
  </sheetViews>
  <sheetFormatPr defaultColWidth="9.140625" defaultRowHeight="16.5"/>
  <cols>
    <col min="1" max="1" width="4.42578125" style="140" customWidth="1"/>
    <col min="2" max="2" width="14.140625" style="140" customWidth="1"/>
    <col min="3" max="3" width="13.28515625" style="140" customWidth="1"/>
    <col min="4" max="4" width="13.85546875" style="140" customWidth="1"/>
    <col min="5" max="5" width="14.85546875" style="140" customWidth="1"/>
    <col min="6" max="6" width="16.28515625" style="140" customWidth="1"/>
    <col min="7" max="14" width="14.85546875" style="140" customWidth="1"/>
    <col min="15" max="16384" width="9.140625" style="140"/>
  </cols>
  <sheetData>
    <row r="1" spans="1:14" s="139" customFormat="1" ht="18.75" customHeight="1">
      <c r="A1" s="595" t="s">
        <v>67</v>
      </c>
      <c r="B1" s="595"/>
      <c r="C1" s="595"/>
      <c r="D1" s="595"/>
      <c r="E1" s="595"/>
      <c r="F1" s="595"/>
      <c r="G1" s="595"/>
      <c r="H1" s="595"/>
      <c r="I1" s="595"/>
      <c r="J1" s="595"/>
      <c r="K1" s="595"/>
      <c r="L1" s="595"/>
      <c r="M1" s="595"/>
      <c r="N1" s="595"/>
    </row>
    <row r="2" spans="1:14" s="139" customFormat="1" ht="21.75" customHeight="1">
      <c r="A2" s="596" t="str">
        <f>+'Ekamut-caxs'!A7:D7</f>
        <v xml:space="preserve">«Երևանի Լ. Կատվալյանի անվան հ․86 մսուր-մանկապարտեզ» ՀՈԱԿ-ի </v>
      </c>
      <c r="B2" s="596"/>
      <c r="C2" s="596"/>
      <c r="D2" s="596"/>
      <c r="E2" s="596"/>
      <c r="F2" s="596"/>
      <c r="G2" s="596"/>
      <c r="H2" s="596"/>
      <c r="I2" s="596"/>
      <c r="J2" s="596"/>
      <c r="K2" s="596"/>
      <c r="L2" s="596"/>
      <c r="M2" s="596"/>
      <c r="N2" s="596"/>
    </row>
    <row r="3" spans="1:14" s="139" customFormat="1" ht="21" customHeight="1">
      <c r="A3" s="596" t="s">
        <v>93</v>
      </c>
      <c r="B3" s="596"/>
      <c r="C3" s="596"/>
      <c r="D3" s="596"/>
      <c r="E3" s="596"/>
      <c r="F3" s="596"/>
      <c r="G3" s="596"/>
      <c r="H3" s="596"/>
      <c r="I3" s="596"/>
      <c r="J3" s="596"/>
      <c r="K3" s="596"/>
      <c r="L3" s="596"/>
      <c r="M3" s="596"/>
      <c r="N3" s="596"/>
    </row>
    <row r="4" spans="1:14" ht="21" customHeight="1" thickBot="1"/>
    <row r="5" spans="1:14" s="144" customFormat="1" ht="24.75" customHeight="1">
      <c r="A5" s="597" t="s">
        <v>114</v>
      </c>
      <c r="B5" s="599" t="s">
        <v>94</v>
      </c>
      <c r="C5" s="601" t="s">
        <v>95</v>
      </c>
      <c r="D5" s="601"/>
      <c r="E5" s="601"/>
      <c r="F5" s="601"/>
      <c r="G5" s="601" t="s">
        <v>96</v>
      </c>
      <c r="H5" s="601"/>
      <c r="I5" s="601"/>
      <c r="J5" s="601"/>
      <c r="K5" s="601" t="s">
        <v>144</v>
      </c>
      <c r="L5" s="601"/>
      <c r="M5" s="601"/>
      <c r="N5" s="601"/>
    </row>
    <row r="6" spans="1:14" s="145" customFormat="1" ht="51" customHeight="1">
      <c r="A6" s="598"/>
      <c r="B6" s="600"/>
      <c r="C6" s="419" t="s">
        <v>238</v>
      </c>
      <c r="D6" s="419" t="s">
        <v>210</v>
      </c>
      <c r="E6" s="419" t="s">
        <v>239</v>
      </c>
      <c r="F6" s="419" t="s">
        <v>240</v>
      </c>
      <c r="G6" s="419" t="s">
        <v>241</v>
      </c>
      <c r="H6" s="419" t="s">
        <v>210</v>
      </c>
      <c r="I6" s="419" t="s">
        <v>242</v>
      </c>
      <c r="J6" s="419" t="s">
        <v>240</v>
      </c>
      <c r="K6" s="419" t="s">
        <v>238</v>
      </c>
      <c r="L6" s="419" t="s">
        <v>210</v>
      </c>
      <c r="M6" s="419" t="s">
        <v>239</v>
      </c>
      <c r="N6" s="419" t="s">
        <v>240</v>
      </c>
    </row>
    <row r="7" spans="1:14" ht="19.5" customHeight="1">
      <c r="A7" s="141">
        <v>1</v>
      </c>
      <c r="B7" s="195" t="s">
        <v>97</v>
      </c>
      <c r="C7" s="397">
        <v>651</v>
      </c>
      <c r="D7" s="350">
        <v>904890</v>
      </c>
      <c r="E7" s="351">
        <f>+C7</f>
        <v>651</v>
      </c>
      <c r="F7" s="352">
        <f>+E7*143.7</f>
        <v>93548.7</v>
      </c>
      <c r="G7" s="397">
        <v>5223</v>
      </c>
      <c r="H7" s="350">
        <v>234792</v>
      </c>
      <c r="I7" s="351">
        <f>+G7</f>
        <v>5223</v>
      </c>
      <c r="J7" s="350">
        <f>+I7*53.48</f>
        <v>279326.03999999998</v>
      </c>
      <c r="K7" s="397">
        <v>88</v>
      </c>
      <c r="L7" s="350">
        <v>16930.23</v>
      </c>
      <c r="M7" s="350">
        <f>+K7</f>
        <v>88</v>
      </c>
      <c r="N7" s="352">
        <f>+M7*200.47</f>
        <v>17641.36</v>
      </c>
    </row>
    <row r="8" spans="1:14" ht="19.5" customHeight="1">
      <c r="A8" s="141">
        <v>2</v>
      </c>
      <c r="B8" s="195" t="s">
        <v>98</v>
      </c>
      <c r="C8" s="397">
        <v>4457</v>
      </c>
      <c r="D8" s="350">
        <v>619523</v>
      </c>
      <c r="E8" s="351">
        <f t="shared" ref="E8:E18" si="0">+C8</f>
        <v>4457</v>
      </c>
      <c r="F8" s="352">
        <f t="shared" ref="F8:F18" si="1">+E8*143.7</f>
        <v>640470.89999999991</v>
      </c>
      <c r="G8" s="397">
        <v>4844</v>
      </c>
      <c r="H8" s="350">
        <v>245613</v>
      </c>
      <c r="I8" s="351">
        <f t="shared" ref="I8:I18" si="2">+G8</f>
        <v>4844</v>
      </c>
      <c r="J8" s="350">
        <f t="shared" ref="J8:J18" si="3">+I8*53.48</f>
        <v>259057.12</v>
      </c>
      <c r="K8" s="397">
        <v>105</v>
      </c>
      <c r="L8" s="350">
        <v>21049.35</v>
      </c>
      <c r="M8" s="350">
        <f t="shared" ref="M8:M18" si="4">+K8</f>
        <v>105</v>
      </c>
      <c r="N8" s="352">
        <f t="shared" ref="N8:N18" si="5">+M8*200.47</f>
        <v>21049.35</v>
      </c>
    </row>
    <row r="9" spans="1:14" ht="19.5" customHeight="1">
      <c r="A9" s="141">
        <v>3</v>
      </c>
      <c r="B9" s="195" t="s">
        <v>99</v>
      </c>
      <c r="C9" s="397">
        <v>5570</v>
      </c>
      <c r="D9" s="350">
        <v>774230</v>
      </c>
      <c r="E9" s="351">
        <f t="shared" si="0"/>
        <v>5570</v>
      </c>
      <c r="F9" s="352">
        <f t="shared" si="1"/>
        <v>800408.99999999988</v>
      </c>
      <c r="G9" s="397">
        <v>3454</v>
      </c>
      <c r="H9" s="350">
        <v>175445</v>
      </c>
      <c r="I9" s="351">
        <f>+G9</f>
        <v>3454</v>
      </c>
      <c r="J9" s="350">
        <f t="shared" si="3"/>
        <v>184719.91999999998</v>
      </c>
      <c r="K9" s="397">
        <v>101</v>
      </c>
      <c r="L9" s="350">
        <v>20247.47</v>
      </c>
      <c r="M9" s="350">
        <f t="shared" si="4"/>
        <v>101</v>
      </c>
      <c r="N9" s="352">
        <f t="shared" si="5"/>
        <v>20247.47</v>
      </c>
    </row>
    <row r="10" spans="1:14" ht="19.5" customHeight="1">
      <c r="A10" s="141">
        <v>4</v>
      </c>
      <c r="B10" s="195" t="s">
        <v>100</v>
      </c>
      <c r="C10" s="397">
        <v>599</v>
      </c>
      <c r="D10" s="350">
        <v>86076.3</v>
      </c>
      <c r="E10" s="351">
        <f t="shared" si="0"/>
        <v>599</v>
      </c>
      <c r="F10" s="352">
        <f t="shared" si="1"/>
        <v>86076.299999999988</v>
      </c>
      <c r="G10" s="397">
        <v>1574</v>
      </c>
      <c r="H10" s="350">
        <v>80792</v>
      </c>
      <c r="I10" s="351">
        <f t="shared" si="2"/>
        <v>1574</v>
      </c>
      <c r="J10" s="350">
        <f t="shared" si="3"/>
        <v>84177.51999999999</v>
      </c>
      <c r="K10" s="397">
        <v>131</v>
      </c>
      <c r="L10" s="350">
        <v>26261.57</v>
      </c>
      <c r="M10" s="350">
        <f t="shared" si="4"/>
        <v>131</v>
      </c>
      <c r="N10" s="352">
        <f t="shared" si="5"/>
        <v>26261.57</v>
      </c>
    </row>
    <row r="11" spans="1:14" ht="19.5" customHeight="1">
      <c r="A11" s="141">
        <v>5</v>
      </c>
      <c r="B11" s="195" t="s">
        <v>101</v>
      </c>
      <c r="C11" s="397">
        <v>731</v>
      </c>
      <c r="D11" s="350">
        <v>105044.7</v>
      </c>
      <c r="E11" s="351">
        <f t="shared" si="0"/>
        <v>731</v>
      </c>
      <c r="F11" s="352">
        <f t="shared" si="1"/>
        <v>105044.7</v>
      </c>
      <c r="G11" s="397">
        <v>1827</v>
      </c>
      <c r="H11" s="350">
        <v>92933</v>
      </c>
      <c r="I11" s="351">
        <f t="shared" si="2"/>
        <v>1827</v>
      </c>
      <c r="J11" s="350">
        <f t="shared" si="3"/>
        <v>97707.959999999992</v>
      </c>
      <c r="K11" s="397">
        <v>338</v>
      </c>
      <c r="L11" s="350">
        <v>67758.86</v>
      </c>
      <c r="M11" s="350">
        <f t="shared" si="4"/>
        <v>338</v>
      </c>
      <c r="N11" s="352">
        <f t="shared" si="5"/>
        <v>67758.86</v>
      </c>
    </row>
    <row r="12" spans="1:14" ht="19.5" customHeight="1">
      <c r="A12" s="141">
        <v>6</v>
      </c>
      <c r="B12" s="195" t="s">
        <v>102</v>
      </c>
      <c r="C12" s="397">
        <v>439</v>
      </c>
      <c r="D12" s="350">
        <v>63084.3</v>
      </c>
      <c r="E12" s="351">
        <f t="shared" si="0"/>
        <v>439</v>
      </c>
      <c r="F12" s="352">
        <f t="shared" si="1"/>
        <v>63084.299999999996</v>
      </c>
      <c r="G12" s="397">
        <v>1973</v>
      </c>
      <c r="H12" s="350">
        <v>100474</v>
      </c>
      <c r="I12" s="351">
        <f t="shared" si="2"/>
        <v>1973</v>
      </c>
      <c r="J12" s="350">
        <f t="shared" si="3"/>
        <v>105516.04</v>
      </c>
      <c r="K12" s="397">
        <v>120</v>
      </c>
      <c r="L12" s="350">
        <v>24056.400000000001</v>
      </c>
      <c r="M12" s="350">
        <f t="shared" si="4"/>
        <v>120</v>
      </c>
      <c r="N12" s="352">
        <f t="shared" si="5"/>
        <v>24056.400000000001</v>
      </c>
    </row>
    <row r="13" spans="1:14" ht="19.5" customHeight="1">
      <c r="A13" s="141">
        <v>7</v>
      </c>
      <c r="B13" s="195" t="s">
        <v>103</v>
      </c>
      <c r="C13" s="397">
        <v>356</v>
      </c>
      <c r="D13" s="350">
        <v>51157.2</v>
      </c>
      <c r="E13" s="351">
        <f t="shared" si="0"/>
        <v>356</v>
      </c>
      <c r="F13" s="352">
        <f t="shared" si="1"/>
        <v>51157.2</v>
      </c>
      <c r="G13" s="397">
        <v>2098</v>
      </c>
      <c r="H13" s="350">
        <v>105993</v>
      </c>
      <c r="I13" s="351">
        <f t="shared" si="2"/>
        <v>2098</v>
      </c>
      <c r="J13" s="350">
        <f t="shared" si="3"/>
        <v>112201.04</v>
      </c>
      <c r="K13" s="397">
        <v>419</v>
      </c>
      <c r="L13" s="350">
        <v>83996.93</v>
      </c>
      <c r="M13" s="350">
        <f t="shared" si="4"/>
        <v>419</v>
      </c>
      <c r="N13" s="352">
        <f t="shared" si="5"/>
        <v>83996.93</v>
      </c>
    </row>
    <row r="14" spans="1:14" ht="19.5" customHeight="1">
      <c r="A14" s="141">
        <v>8</v>
      </c>
      <c r="B14" s="196" t="s">
        <v>104</v>
      </c>
      <c r="C14" s="397">
        <v>111</v>
      </c>
      <c r="D14" s="350">
        <v>15950.7</v>
      </c>
      <c r="E14" s="351">
        <f t="shared" si="0"/>
        <v>111</v>
      </c>
      <c r="F14" s="352">
        <f t="shared" si="1"/>
        <v>15950.699999999999</v>
      </c>
      <c r="G14" s="397">
        <v>2188</v>
      </c>
      <c r="H14" s="350">
        <v>110838</v>
      </c>
      <c r="I14" s="351">
        <f t="shared" si="2"/>
        <v>2188</v>
      </c>
      <c r="J14" s="350">
        <f t="shared" si="3"/>
        <v>117014.23999999999</v>
      </c>
      <c r="K14" s="397">
        <v>187</v>
      </c>
      <c r="L14" s="350">
        <v>37487.89</v>
      </c>
      <c r="M14" s="350">
        <f t="shared" si="4"/>
        <v>187</v>
      </c>
      <c r="N14" s="352">
        <f t="shared" si="5"/>
        <v>37487.89</v>
      </c>
    </row>
    <row r="15" spans="1:14" ht="19.5" customHeight="1">
      <c r="A15" s="141">
        <v>9</v>
      </c>
      <c r="B15" s="196" t="s">
        <v>105</v>
      </c>
      <c r="C15" s="397">
        <v>309</v>
      </c>
      <c r="D15" s="350">
        <v>44403.3</v>
      </c>
      <c r="E15" s="351">
        <f t="shared" si="0"/>
        <v>309</v>
      </c>
      <c r="F15" s="352">
        <f t="shared" si="1"/>
        <v>44403.299999999996</v>
      </c>
      <c r="G15" s="397">
        <v>1768</v>
      </c>
      <c r="H15" s="350">
        <v>90558</v>
      </c>
      <c r="I15" s="351">
        <f t="shared" si="2"/>
        <v>1768</v>
      </c>
      <c r="J15" s="350">
        <f t="shared" si="3"/>
        <v>94552.639999999999</v>
      </c>
      <c r="K15" s="397">
        <v>260</v>
      </c>
      <c r="L15" s="350">
        <v>52122.2</v>
      </c>
      <c r="M15" s="350">
        <f t="shared" si="4"/>
        <v>260</v>
      </c>
      <c r="N15" s="352">
        <f t="shared" si="5"/>
        <v>52122.2</v>
      </c>
    </row>
    <row r="16" spans="1:14" ht="19.5" customHeight="1">
      <c r="A16" s="141">
        <v>10</v>
      </c>
      <c r="B16" s="196" t="s">
        <v>106</v>
      </c>
      <c r="C16" s="397">
        <v>299</v>
      </c>
      <c r="D16" s="350">
        <v>42966.3</v>
      </c>
      <c r="E16" s="351">
        <f t="shared" si="0"/>
        <v>299</v>
      </c>
      <c r="F16" s="352">
        <f t="shared" si="1"/>
        <v>42966.299999999996</v>
      </c>
      <c r="G16" s="397">
        <v>1651</v>
      </c>
      <c r="H16" s="350">
        <v>84905</v>
      </c>
      <c r="I16" s="351">
        <f t="shared" si="2"/>
        <v>1651</v>
      </c>
      <c r="J16" s="350">
        <f t="shared" si="3"/>
        <v>88295.48</v>
      </c>
      <c r="K16" s="397">
        <v>192</v>
      </c>
      <c r="L16" s="352">
        <v>38490.239999999998</v>
      </c>
      <c r="M16" s="350">
        <f t="shared" si="4"/>
        <v>192</v>
      </c>
      <c r="N16" s="352">
        <f t="shared" si="5"/>
        <v>38490.239999999998</v>
      </c>
    </row>
    <row r="17" spans="1:14" ht="19.5" customHeight="1">
      <c r="A17" s="141">
        <v>11</v>
      </c>
      <c r="B17" s="196" t="s">
        <v>107</v>
      </c>
      <c r="C17" s="397">
        <v>1609</v>
      </c>
      <c r="D17" s="350">
        <v>231213.3</v>
      </c>
      <c r="E17" s="351">
        <f t="shared" si="0"/>
        <v>1609</v>
      </c>
      <c r="F17" s="352">
        <f t="shared" si="1"/>
        <v>231213.3</v>
      </c>
      <c r="G17" s="397">
        <v>2217</v>
      </c>
      <c r="H17" s="350">
        <v>114079</v>
      </c>
      <c r="I17" s="351">
        <f t="shared" si="2"/>
        <v>2217</v>
      </c>
      <c r="J17" s="350">
        <f t="shared" si="3"/>
        <v>118565.15999999999</v>
      </c>
      <c r="K17" s="397">
        <v>113</v>
      </c>
      <c r="L17" s="352">
        <v>22653.11</v>
      </c>
      <c r="M17" s="350">
        <f t="shared" si="4"/>
        <v>113</v>
      </c>
      <c r="N17" s="352">
        <f t="shared" si="5"/>
        <v>22653.11</v>
      </c>
    </row>
    <row r="18" spans="1:14" ht="19.5" customHeight="1">
      <c r="A18" s="141">
        <v>12</v>
      </c>
      <c r="B18" s="196" t="s">
        <v>108</v>
      </c>
      <c r="C18" s="397">
        <v>3834</v>
      </c>
      <c r="D18" s="350">
        <v>550945.80000000005</v>
      </c>
      <c r="E18" s="351">
        <f t="shared" si="0"/>
        <v>3834</v>
      </c>
      <c r="F18" s="352">
        <f t="shared" si="1"/>
        <v>550945.79999999993</v>
      </c>
      <c r="G18" s="397">
        <v>3286</v>
      </c>
      <c r="H18" s="350">
        <v>168941</v>
      </c>
      <c r="I18" s="351">
        <f t="shared" si="2"/>
        <v>3286</v>
      </c>
      <c r="J18" s="350">
        <f t="shared" si="3"/>
        <v>175735.28</v>
      </c>
      <c r="K18" s="397">
        <v>69</v>
      </c>
      <c r="L18" s="352">
        <v>13832.43</v>
      </c>
      <c r="M18" s="350">
        <f t="shared" si="4"/>
        <v>69</v>
      </c>
      <c r="N18" s="352">
        <f t="shared" si="5"/>
        <v>13832.43</v>
      </c>
    </row>
    <row r="19" spans="1:14" ht="32.25" customHeight="1" thickBot="1">
      <c r="A19" s="197"/>
      <c r="B19" s="203" t="s">
        <v>90</v>
      </c>
      <c r="C19" s="294">
        <f t="shared" ref="C19:L19" si="6">SUM(C7:C18)</f>
        <v>18965</v>
      </c>
      <c r="D19" s="264">
        <f t="shared" si="6"/>
        <v>3489484.8999999994</v>
      </c>
      <c r="E19" s="294">
        <f t="shared" si="6"/>
        <v>18965</v>
      </c>
      <c r="F19" s="265">
        <f>SUM(F7:F18)</f>
        <v>2725270.4999999995</v>
      </c>
      <c r="G19" s="294">
        <f>SUM(G7:G18)</f>
        <v>32103</v>
      </c>
      <c r="H19" s="294">
        <f>SUM(H7:H18)</f>
        <v>1605363</v>
      </c>
      <c r="I19" s="294">
        <f>SUM(I7:I18)</f>
        <v>32103</v>
      </c>
      <c r="J19" s="266">
        <f>SUM(J7:J18)</f>
        <v>1716868.4399999997</v>
      </c>
      <c r="K19" s="294">
        <f t="shared" si="6"/>
        <v>2123</v>
      </c>
      <c r="L19" s="294">
        <f t="shared" si="6"/>
        <v>424886.67999999993</v>
      </c>
      <c r="M19" s="294">
        <f>SUM(M7:M18)</f>
        <v>2123</v>
      </c>
      <c r="N19" s="265">
        <f>SUM(N7:N18)</f>
        <v>425597.80999999994</v>
      </c>
    </row>
    <row r="20" spans="1:14" ht="21.75" customHeight="1">
      <c r="A20" s="192"/>
      <c r="B20" s="252"/>
      <c r="C20" s="253"/>
      <c r="D20" s="181"/>
      <c r="E20" s="253"/>
      <c r="F20" s="181"/>
      <c r="G20" s="253"/>
      <c r="H20" s="181"/>
      <c r="I20" s="253"/>
      <c r="J20" s="181"/>
      <c r="K20" s="253"/>
      <c r="L20" s="253"/>
      <c r="M20" s="253"/>
      <c r="N20" s="181"/>
    </row>
    <row r="21" spans="1:14" ht="31.5" customHeight="1" thickBot="1">
      <c r="A21" s="192"/>
      <c r="B21" s="382" t="s">
        <v>220</v>
      </c>
      <c r="C21" s="382"/>
      <c r="D21" s="382"/>
      <c r="E21" s="193"/>
      <c r="F21" s="194"/>
      <c r="G21" s="192"/>
      <c r="H21" s="193"/>
      <c r="I21" s="192"/>
      <c r="J21" s="192"/>
      <c r="K21" s="192"/>
      <c r="L21" s="192"/>
      <c r="M21" s="192"/>
      <c r="N21" s="190"/>
    </row>
    <row r="22" spans="1:14" s="139" customFormat="1" ht="51" customHeight="1">
      <c r="A22" s="198"/>
      <c r="B22" s="199" t="s">
        <v>148</v>
      </c>
      <c r="C22" s="200" t="s">
        <v>149</v>
      </c>
      <c r="D22" s="200"/>
      <c r="E22" s="200"/>
      <c r="F22" s="201"/>
      <c r="G22" s="198"/>
      <c r="H22" s="200"/>
      <c r="I22" s="200"/>
      <c r="J22" s="202"/>
      <c r="K22" s="198"/>
      <c r="L22" s="387"/>
      <c r="M22" s="346"/>
      <c r="N22" s="202"/>
    </row>
    <row r="23" spans="1:14" ht="23.25" customHeight="1">
      <c r="A23" s="183">
        <v>1</v>
      </c>
      <c r="B23" s="177"/>
      <c r="C23" s="295"/>
      <c r="D23" s="295"/>
      <c r="E23" s="295"/>
      <c r="F23" s="262"/>
      <c r="G23" s="296"/>
      <c r="H23" s="295"/>
      <c r="I23" s="295"/>
      <c r="J23" s="263"/>
      <c r="K23" s="296"/>
      <c r="L23" s="388"/>
      <c r="M23" s="347"/>
      <c r="N23" s="263"/>
    </row>
    <row r="24" spans="1:14" ht="23.25" customHeight="1">
      <c r="A24" s="183">
        <v>2</v>
      </c>
      <c r="B24" s="177"/>
      <c r="C24" s="295"/>
      <c r="D24" s="295"/>
      <c r="E24" s="295"/>
      <c r="F24" s="262"/>
      <c r="G24" s="296"/>
      <c r="H24" s="295"/>
      <c r="I24" s="295"/>
      <c r="J24" s="263"/>
      <c r="K24" s="296"/>
      <c r="L24" s="388"/>
      <c r="M24" s="347"/>
      <c r="N24" s="263"/>
    </row>
    <row r="25" spans="1:14" s="145" customFormat="1" ht="23.25" customHeight="1">
      <c r="A25" s="141">
        <v>3</v>
      </c>
      <c r="B25" s="178"/>
      <c r="C25" s="297"/>
      <c r="D25" s="297"/>
      <c r="E25" s="297"/>
      <c r="F25" s="298"/>
      <c r="G25" s="299"/>
      <c r="H25" s="297"/>
      <c r="I25" s="297"/>
      <c r="J25" s="298"/>
      <c r="K25" s="299"/>
      <c r="L25" s="389"/>
      <c r="M25" s="348"/>
      <c r="N25" s="298"/>
    </row>
    <row r="26" spans="1:14" s="139" customFormat="1" ht="24" customHeight="1">
      <c r="A26" s="184"/>
      <c r="B26" s="179" t="s">
        <v>69</v>
      </c>
      <c r="C26" s="300"/>
      <c r="D26" s="300"/>
      <c r="E26" s="300"/>
      <c r="F26" s="301">
        <f>SUM(F23:F25)</f>
        <v>0</v>
      </c>
      <c r="G26" s="302"/>
      <c r="H26" s="300"/>
      <c r="I26" s="300"/>
      <c r="J26" s="301">
        <f>SUM(J23:J25)</f>
        <v>0</v>
      </c>
      <c r="K26" s="302"/>
      <c r="L26" s="390"/>
      <c r="M26" s="349"/>
      <c r="N26" s="301">
        <f>SUM(N23:N25)</f>
        <v>0</v>
      </c>
    </row>
    <row r="27" spans="1:14" s="139" customFormat="1" ht="27" customHeight="1" thickBot="1">
      <c r="A27" s="185"/>
      <c r="B27" s="186" t="s">
        <v>150</v>
      </c>
      <c r="C27" s="264"/>
      <c r="D27" s="264"/>
      <c r="E27" s="264"/>
      <c r="F27" s="265">
        <f>+F19-F26</f>
        <v>2725270.4999999995</v>
      </c>
      <c r="G27" s="294"/>
      <c r="H27" s="264"/>
      <c r="I27" s="264"/>
      <c r="J27" s="300">
        <f>J19-J26</f>
        <v>1716868.4399999997</v>
      </c>
      <c r="K27" s="300"/>
      <c r="L27" s="300"/>
      <c r="M27" s="300"/>
      <c r="N27" s="300">
        <f>N19-N26</f>
        <v>425597.80999999994</v>
      </c>
    </row>
    <row r="28" spans="1:14" s="139" customFormat="1" ht="27" customHeight="1">
      <c r="A28" s="377"/>
      <c r="B28" s="180"/>
      <c r="C28" s="379"/>
      <c r="D28" s="379"/>
      <c r="E28" s="379"/>
      <c r="F28" s="396">
        <f>ROUND(F27/1000,1)</f>
        <v>2725.3</v>
      </c>
      <c r="G28" s="379"/>
      <c r="H28" s="379"/>
      <c r="I28" s="379"/>
      <c r="J28" s="396">
        <f>ROUND(J27/1000,1)</f>
        <v>1716.9</v>
      </c>
      <c r="K28" s="379"/>
      <c r="L28" s="379"/>
      <c r="M28" s="379"/>
      <c r="N28" s="396">
        <f>ROUND(N27/1000,1)</f>
        <v>425.6</v>
      </c>
    </row>
    <row r="29" spans="1:14" s="139" customFormat="1" ht="25.5" customHeight="1">
      <c r="A29" s="143"/>
      <c r="B29" s="180"/>
      <c r="C29" s="143"/>
      <c r="D29" s="143"/>
      <c r="E29" s="143"/>
      <c r="F29" s="181"/>
      <c r="G29" s="143"/>
      <c r="H29" s="143"/>
      <c r="I29" s="143"/>
      <c r="J29" s="179" t="s">
        <v>151</v>
      </c>
      <c r="K29" s="380"/>
      <c r="L29" s="380"/>
      <c r="M29" s="380"/>
      <c r="N29" s="381">
        <f>+F26+J26+N26</f>
        <v>0</v>
      </c>
    </row>
    <row r="30" spans="1:14" s="139" customFormat="1" ht="20.25" customHeight="1">
      <c r="A30" s="143"/>
      <c r="B30" s="180"/>
      <c r="C30" s="143"/>
      <c r="D30" s="143"/>
      <c r="E30" s="143"/>
      <c r="F30" s="181"/>
      <c r="G30" s="143"/>
      <c r="H30" s="143"/>
      <c r="I30" s="143"/>
      <c r="J30" s="143"/>
      <c r="K30" s="143"/>
      <c r="L30" s="378"/>
      <c r="M30" s="345"/>
      <c r="N30" s="353">
        <f>ROUND(N29/1000,1)</f>
        <v>0</v>
      </c>
    </row>
    <row r="31" spans="1:14" s="146" customFormat="1" ht="25.5" customHeight="1">
      <c r="B31" s="147"/>
      <c r="C31" s="460" t="s">
        <v>2</v>
      </c>
      <c r="D31" s="460"/>
      <c r="E31" s="461"/>
      <c r="F31" s="461"/>
      <c r="G31" s="594"/>
      <c r="H31" s="594"/>
      <c r="I31" s="462"/>
      <c r="J31" s="591" t="str">
        <f>+'Ekamut-caxs'!D67</f>
        <v>ՏԱԹԵՎԻԿ ՍԱՖԱՐՅԱՆ</v>
      </c>
      <c r="K31" s="591"/>
      <c r="L31" s="391"/>
      <c r="N31" s="142"/>
    </row>
    <row r="32" spans="1:14" s="139" customFormat="1">
      <c r="C32" s="463"/>
      <c r="D32" s="463"/>
      <c r="E32" s="464"/>
      <c r="F32" s="464"/>
      <c r="G32" s="592" t="s">
        <v>91</v>
      </c>
      <c r="H32" s="592"/>
      <c r="I32" s="465"/>
      <c r="J32" s="592" t="s">
        <v>109</v>
      </c>
      <c r="K32" s="592"/>
      <c r="L32" s="392"/>
    </row>
    <row r="33" spans="2:13" s="146" customFormat="1" ht="23.25" customHeight="1">
      <c r="B33" s="147"/>
      <c r="C33" s="466" t="s">
        <v>6</v>
      </c>
      <c r="D33" s="466"/>
      <c r="E33" s="461"/>
      <c r="F33" s="461"/>
      <c r="G33" s="591"/>
      <c r="H33" s="591"/>
      <c r="I33" s="467"/>
      <c r="J33" s="591" t="str">
        <f>+'Ekamut-caxs'!D69</f>
        <v xml:space="preserve"> ՆԱՐԻՆԵ ԳՅՈՒԼՈՒՄՅԱՆ</v>
      </c>
      <c r="K33" s="591"/>
      <c r="L33" s="391"/>
    </row>
    <row r="34" spans="2:13" s="139" customFormat="1">
      <c r="C34" s="468"/>
      <c r="D34" s="468"/>
      <c r="E34" s="469"/>
      <c r="F34" s="469"/>
      <c r="G34" s="592" t="s">
        <v>91</v>
      </c>
      <c r="H34" s="592"/>
      <c r="I34" s="465"/>
      <c r="J34" s="592" t="s">
        <v>109</v>
      </c>
      <c r="K34" s="592"/>
      <c r="L34" s="392"/>
    </row>
    <row r="35" spans="2:13">
      <c r="F35" s="148" t="s">
        <v>1</v>
      </c>
    </row>
    <row r="36" spans="2:13" s="417" customFormat="1" ht="16.5" customHeight="1">
      <c r="C36" s="417" t="s">
        <v>110</v>
      </c>
      <c r="E36" s="417" t="s">
        <v>111</v>
      </c>
      <c r="F36" s="417" t="s">
        <v>236</v>
      </c>
      <c r="I36" s="418" t="s">
        <v>112</v>
      </c>
      <c r="J36" s="399" t="s">
        <v>225</v>
      </c>
      <c r="L36" s="399" t="s">
        <v>223</v>
      </c>
      <c r="M36" s="399" t="s">
        <v>219</v>
      </c>
    </row>
    <row r="37" spans="2:13" s="417" customFormat="1" ht="16.5" customHeight="1">
      <c r="C37" s="417" t="s">
        <v>113</v>
      </c>
      <c r="E37" s="417" t="s">
        <v>111</v>
      </c>
      <c r="F37" s="417" t="s">
        <v>237</v>
      </c>
      <c r="I37" s="593" t="s">
        <v>247</v>
      </c>
      <c r="J37" s="593"/>
      <c r="L37" s="593" t="s">
        <v>248</v>
      </c>
      <c r="M37" s="593"/>
    </row>
    <row r="38" spans="2:13" s="417" customFormat="1" ht="15.6" customHeight="1">
      <c r="E38" s="593" t="s">
        <v>246</v>
      </c>
      <c r="F38" s="593"/>
      <c r="I38" s="593"/>
      <c r="J38" s="593"/>
      <c r="L38" s="593"/>
      <c r="M38" s="593"/>
    </row>
    <row r="39" spans="2:13">
      <c r="E39" s="593"/>
      <c r="F39" s="593"/>
    </row>
  </sheetData>
  <mergeCells count="19">
    <mergeCell ref="A1:N1"/>
    <mergeCell ref="A2:N2"/>
    <mergeCell ref="A3:N3"/>
    <mergeCell ref="A5:A6"/>
    <mergeCell ref="B5:B6"/>
    <mergeCell ref="C5:F5"/>
    <mergeCell ref="G5:J5"/>
    <mergeCell ref="K5:N5"/>
    <mergeCell ref="J31:K31"/>
    <mergeCell ref="J32:K32"/>
    <mergeCell ref="I37:J38"/>
    <mergeCell ref="L37:M38"/>
    <mergeCell ref="E38:F39"/>
    <mergeCell ref="J33:K33"/>
    <mergeCell ref="J34:K34"/>
    <mergeCell ref="G31:H31"/>
    <mergeCell ref="G32:H32"/>
    <mergeCell ref="G34:H34"/>
    <mergeCell ref="G33:H33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view="pageBreakPreview" topLeftCell="A16" workbookViewId="0">
      <selection activeCell="E23" sqref="E23"/>
    </sheetView>
  </sheetViews>
  <sheetFormatPr defaultColWidth="9.140625" defaultRowHeight="15"/>
  <cols>
    <col min="1" max="1" width="4.42578125" style="174" customWidth="1"/>
    <col min="2" max="2" width="60.85546875" style="165" customWidth="1"/>
    <col min="3" max="3" width="17.140625" style="165" customWidth="1"/>
    <col min="4" max="4" width="17.5703125" style="165" customWidth="1"/>
    <col min="5" max="16384" width="9.140625" style="165"/>
  </cols>
  <sheetData>
    <row r="1" spans="1:4" s="164" customFormat="1" ht="24" customHeight="1">
      <c r="A1" s="603" t="s">
        <v>67</v>
      </c>
      <c r="B1" s="603"/>
      <c r="C1" s="603"/>
      <c r="D1" s="603"/>
    </row>
    <row r="2" spans="1:4" ht="26.25" customHeight="1">
      <c r="A2" s="604" t="str">
        <f>+'Ekamut-caxs'!A7:D7</f>
        <v xml:space="preserve">«Երևանի Լ. Կատվալյանի անվան հ․86 մսուր-մանկապարտեզ» ՀՈԱԿ-ի </v>
      </c>
      <c r="B2" s="604"/>
      <c r="C2" s="604"/>
      <c r="D2" s="604"/>
    </row>
    <row r="3" spans="1:4" ht="27" customHeight="1">
      <c r="A3" s="604" t="s">
        <v>235</v>
      </c>
      <c r="B3" s="604"/>
      <c r="C3" s="604"/>
      <c r="D3" s="604"/>
    </row>
    <row r="6" spans="1:4" ht="60" customHeight="1">
      <c r="A6" s="166" t="s">
        <v>3</v>
      </c>
      <c r="B6" s="166" t="s">
        <v>124</v>
      </c>
      <c r="C6" s="166" t="s">
        <v>125</v>
      </c>
      <c r="D6" s="166" t="s">
        <v>126</v>
      </c>
    </row>
    <row r="7" spans="1:4" s="169" customFormat="1" ht="45" customHeight="1">
      <c r="A7" s="167">
        <v>1</v>
      </c>
      <c r="B7" s="168" t="s">
        <v>127</v>
      </c>
      <c r="C7" s="167">
        <f>SUM(C8:C10)</f>
        <v>2</v>
      </c>
      <c r="D7" s="167">
        <f>SUM(D8:D10)</f>
        <v>40</v>
      </c>
    </row>
    <row r="8" spans="1:4" ht="25.5" customHeight="1">
      <c r="A8" s="170">
        <v>1.1000000000000001</v>
      </c>
      <c r="B8" s="171" t="s">
        <v>128</v>
      </c>
      <c r="C8" s="170">
        <v>1</v>
      </c>
      <c r="D8" s="170">
        <v>20</v>
      </c>
    </row>
    <row r="9" spans="1:4" ht="25.5" customHeight="1">
      <c r="A9" s="170">
        <v>1.2</v>
      </c>
      <c r="B9" s="171" t="s">
        <v>129</v>
      </c>
      <c r="C9" s="170">
        <v>1</v>
      </c>
      <c r="D9" s="170">
        <v>20</v>
      </c>
    </row>
    <row r="10" spans="1:4" ht="25.5" customHeight="1">
      <c r="A10" s="170">
        <v>1.3</v>
      </c>
      <c r="B10" s="171" t="s">
        <v>130</v>
      </c>
      <c r="C10" s="170"/>
      <c r="D10" s="170"/>
    </row>
    <row r="11" spans="1:4" s="169" customFormat="1" ht="31.5" customHeight="1">
      <c r="A11" s="167">
        <v>2</v>
      </c>
      <c r="B11" s="172" t="s">
        <v>131</v>
      </c>
      <c r="C11" s="167">
        <f>SUM(C12:C14)</f>
        <v>1</v>
      </c>
      <c r="D11" s="167">
        <f>SUM(D12:D14)</f>
        <v>30</v>
      </c>
    </row>
    <row r="12" spans="1:4" ht="21.75" customHeight="1">
      <c r="A12" s="170">
        <v>2.1</v>
      </c>
      <c r="B12" s="171" t="s">
        <v>132</v>
      </c>
      <c r="C12" s="170">
        <v>1</v>
      </c>
      <c r="D12" s="170">
        <v>30</v>
      </c>
    </row>
    <row r="13" spans="1:4" ht="21.75" customHeight="1">
      <c r="A13" s="170">
        <v>2.2000000000000002</v>
      </c>
      <c r="B13" s="171" t="s">
        <v>133</v>
      </c>
      <c r="C13" s="170"/>
      <c r="D13" s="170"/>
    </row>
    <row r="14" spans="1:4" ht="21.75" customHeight="1">
      <c r="A14" s="170">
        <v>2.2999999999999998</v>
      </c>
      <c r="B14" s="171" t="s">
        <v>134</v>
      </c>
      <c r="C14" s="170"/>
      <c r="D14" s="170"/>
    </row>
    <row r="15" spans="1:4" s="169" customFormat="1" ht="51.75" customHeight="1">
      <c r="A15" s="167">
        <v>3</v>
      </c>
      <c r="B15" s="168" t="s">
        <v>135</v>
      </c>
      <c r="C15" s="167">
        <f>SUM(C16:C18)</f>
        <v>2</v>
      </c>
      <c r="D15" s="167">
        <f>SUM(D16:D18)</f>
        <v>60</v>
      </c>
    </row>
    <row r="16" spans="1:4" ht="23.25" customHeight="1">
      <c r="A16" s="170">
        <v>3.1</v>
      </c>
      <c r="B16" s="173" t="s">
        <v>136</v>
      </c>
      <c r="C16" s="170">
        <v>1</v>
      </c>
      <c r="D16" s="170">
        <v>30</v>
      </c>
    </row>
    <row r="17" spans="1:4" ht="23.25" customHeight="1">
      <c r="A17" s="170">
        <v>3.2</v>
      </c>
      <c r="B17" s="173" t="s">
        <v>137</v>
      </c>
      <c r="C17" s="170">
        <v>1</v>
      </c>
      <c r="D17" s="170">
        <v>30</v>
      </c>
    </row>
    <row r="18" spans="1:4" ht="23.25" customHeight="1">
      <c r="A18" s="170">
        <v>3.3</v>
      </c>
      <c r="B18" s="173" t="s">
        <v>138</v>
      </c>
      <c r="C18" s="170"/>
      <c r="D18" s="170"/>
    </row>
    <row r="19" spans="1:4" s="169" customFormat="1" ht="50.25" customHeight="1">
      <c r="A19" s="167">
        <v>4</v>
      </c>
      <c r="B19" s="168" t="s">
        <v>139</v>
      </c>
      <c r="C19" s="167">
        <f>SUM(C20:C22)</f>
        <v>2</v>
      </c>
      <c r="D19" s="167">
        <f>SUM(D20:D22)</f>
        <v>62</v>
      </c>
    </row>
    <row r="20" spans="1:4" ht="23.25" customHeight="1">
      <c r="A20" s="170">
        <v>4.0999999999999996</v>
      </c>
      <c r="B20" s="173" t="s">
        <v>140</v>
      </c>
      <c r="C20" s="170">
        <v>1</v>
      </c>
      <c r="D20" s="170">
        <v>32</v>
      </c>
    </row>
    <row r="21" spans="1:4" ht="23.25" customHeight="1">
      <c r="A21" s="170">
        <v>4.2</v>
      </c>
      <c r="B21" s="173" t="s">
        <v>141</v>
      </c>
      <c r="C21" s="170">
        <v>1</v>
      </c>
      <c r="D21" s="170">
        <v>30</v>
      </c>
    </row>
    <row r="22" spans="1:4" ht="23.25" customHeight="1">
      <c r="A22" s="170">
        <v>4.3</v>
      </c>
      <c r="B22" s="173" t="s">
        <v>142</v>
      </c>
      <c r="C22" s="170"/>
      <c r="D22" s="170"/>
    </row>
    <row r="23" spans="1:4" s="169" customFormat="1" ht="31.5" customHeight="1">
      <c r="A23" s="167"/>
      <c r="B23" s="168" t="s">
        <v>69</v>
      </c>
      <c r="C23" s="167">
        <f>C7+C11+C15+C19</f>
        <v>7</v>
      </c>
      <c r="D23" s="167">
        <f>D7+D11+D15+D19</f>
        <v>192</v>
      </c>
    </row>
    <row r="24" spans="1:4" ht="48.75" customHeight="1"/>
    <row r="25" spans="1:4" ht="18">
      <c r="B25" s="470" t="s">
        <v>2</v>
      </c>
      <c r="C25" s="605" t="str">
        <f>+'Ekamut-caxs'!D67</f>
        <v>ՏԱԹԵՎԻԿ ՍԱՖԱՐՅԱՆ</v>
      </c>
      <c r="D25" s="605"/>
    </row>
    <row r="26" spans="1:4" ht="15.75" customHeight="1">
      <c r="B26" s="471" t="s">
        <v>4</v>
      </c>
      <c r="C26" s="602" t="s">
        <v>5</v>
      </c>
      <c r="D26" s="602"/>
    </row>
    <row r="27" spans="1:4" ht="27" customHeight="1">
      <c r="B27" s="472" t="s">
        <v>6</v>
      </c>
      <c r="C27" s="605" t="str">
        <f>+'Ekamut-caxs'!D69</f>
        <v xml:space="preserve"> ՆԱՐԻՆԵ ԳՅՈՒԼՈՒՄՅԱՆ</v>
      </c>
      <c r="D27" s="605"/>
    </row>
    <row r="28" spans="1:4">
      <c r="B28" s="473"/>
      <c r="C28" s="602" t="s">
        <v>5</v>
      </c>
      <c r="D28" s="602"/>
    </row>
    <row r="29" spans="1:4">
      <c r="B29" s="474" t="s">
        <v>143</v>
      </c>
      <c r="C29" s="474"/>
      <c r="D29" s="474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vwFMfljUBv2Ay+sPGDcLiOKFh3DNNprXsARw5kyvS4U=</DigestValue>
    </Reference>
    <Reference Type="http://www.w3.org/2000/09/xmldsig#Object" URI="#idOfficeObject">
      <DigestMethod Algorithm="http://www.w3.org/2001/04/xmlenc#sha256"/>
      <DigestValue>0xw5OVMYjkI2vsRzRqNn2acHr82tD8AnC7mhETB4PXs=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qofmK4S+CGmxz+Efhem+VDvDBIc/sQ+wvlV9XxKkR1o=</DigestValue>
    </Reference>
    <Reference Type="http://www.w3.org/2000/09/xmldsig#Object" URI="#idValidSigLnImg">
      <DigestMethod Algorithm="http://www.w3.org/2001/04/xmlenc#sha256"/>
      <DigestValue>t0tikmyua8sOgaS2FCnabVMytHRdhkuel8ZFqWWoVGY=</DigestValue>
    </Reference>
    <Reference Type="http://www.w3.org/2000/09/xmldsig#Object" URI="#idInvalidSigLnImg">
      <DigestMethod Algorithm="http://www.w3.org/2001/04/xmlenc#sha256"/>
      <DigestValue>QMzarn6NOzjSWBnoB2U1dLCTaQ0GrNFp7wjGGILIvcI=</DigestValue>
    </Reference>
  </SignedInfo>
  <SignatureValue>MoiDf3p33jLWFSwd0Zyf9/ChKedgUDdm3GdsUw458HurWwGK4+xHGeQVfkEn0HQu/TUMN4UX5bSd
7d/PwHMEF6xqSyoJ+mer79XGMkT6ThPS+/Gg/4EJa3d88jC4WX6OnXoTptS2BGuRh0AJ+DwuGU/H
dNYK/WRzfDXCcCegoWFpTlf/cxNhFAvkLZ88lsmv4DNo6JeNjo6BaMtqrzwszk0e4dkKPVED1hes
jcXnv0/K6Z+PJST8pkGkZ9XaMZg/2XoXThThl2/p9OT/vGsjX2BpiMe0caIWs8cWkBqFijObHP8I
m182wf4PrA6A9pKVVg/OyXHoyUSES4NPg7g/ag==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X5bsMuPnnoC2/97CIdBSxjqnU8ZbxVJIfE2p7W4c/Ys=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AzcmTm4OUEZ1x2kyvgChgLXhdP3FLj8uFkQNJ5RwGA0=</DigestValue>
      </Reference>
      <Reference URI="/xl/drawings/vmlDrawing2.vml?ContentType=application/vnd.openxmlformats-officedocument.vmlDrawing">
        <DigestMethod Algorithm="http://www.w3.org/2001/04/xmlenc#sha256"/>
        <DigestValue>aFZq0QN0SlF5lRHtVSg0OOHV25jDQfEzY8Pf8F7neP0=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JswxNW8pnKAfihMb4k+nVzAn0kjOjWJ1sWvFhWQfG5A=</DigestValue>
      </Reference>
      <Reference URI="/xl/media/image2.emf?ContentType=image/x-emf">
        <DigestMethod Algorithm="http://www.w3.org/2001/04/xmlenc#sha256"/>
        <DigestValue>EzvFsfE2VntvzPuw9NKat5Yx8toKN52PeKTQxk7cJWc=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FMuGJ4Lkq5cn1SZOnBTxgenc7Ym92tKxkPTiV8+XxZs=</DigestValue>
      </Reference>
      <Reference URI="/xl/styles.xml?ContentType=application/vnd.openxmlformats-officedocument.spreadsheetml.styles+xml">
        <DigestMethod Algorithm="http://www.w3.org/2001/04/xmlenc#sha256"/>
        <DigestValue>amBWGIHQjrxIc51PgH/a+1ZC7bAxLWAL5dtBvPawB3g=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hTeeyo2G0z/7+rrnuvgzMZj83ooN5mHP14uXsgaxWwE=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OZAQMG+Bn6NdcK50GLWoUCSzBoKnVtNdCn7mmnzH4y8=</DigestValue>
      </Reference>
      <Reference URI="/xl/worksheets/sheet2.xml?ContentType=application/vnd.openxmlformats-officedocument.spreadsheetml.worksheet+xml">
        <DigestMethod Algorithm="http://www.w3.org/2001/04/xmlenc#sha256"/>
        <DigestValue>NF7wBZEynpNrqNvwg89/gvsnLYJERvYUvpjlwiOgjOo=</DigestValue>
      </Reference>
      <Reference URI="/xl/worksheets/sheet3.xml?ContentType=application/vnd.openxmlformats-officedocument.spreadsheetml.worksheet+xml">
        <DigestMethod Algorithm="http://www.w3.org/2001/04/xmlenc#sha256"/>
        <DigestValue>BiXpuJlhLwiSI9VO/x+SgdplZ2jU6cYdHqjo5CMkfvU=</DigestValue>
      </Reference>
      <Reference URI="/xl/worksheets/sheet4.xml?ContentType=application/vnd.openxmlformats-officedocument.spreadsheetml.worksheet+xml">
        <DigestMethod Algorithm="http://www.w3.org/2001/04/xmlenc#sha256"/>
        <DigestValue>LOK9E5zlT5mfyT3YRdbvmend8LOJLsPtgKmp4jUQBjE=</DigestValue>
      </Reference>
      <Reference URI="/xl/worksheets/sheet5.xml?ContentType=application/vnd.openxmlformats-officedocument.spreadsheetml.worksheet+xml">
        <DigestMethod Algorithm="http://www.w3.org/2001/04/xmlenc#sha256"/>
        <DigestValue>DabixQrKOp0ScBBHbUinFea3YbT9y9HqCkCGUpB4KFY=</DigestValue>
      </Reference>
      <Reference URI="/xl/worksheets/sheet6.xml?ContentType=application/vnd.openxmlformats-officedocument.spreadsheetml.worksheet+xml">
        <DigestMethod Algorithm="http://www.w3.org/2001/04/xmlenc#sha256"/>
        <DigestValue>bZoH0ave7+DoUCx/fktQ3b31FnSluTAucL4WKlkbdaY=</DigestValue>
      </Reference>
      <Reference URI="/xl/worksheets/sheet7.xml?ContentType=application/vnd.openxmlformats-officedocument.spreadsheetml.worksheet+xml">
        <DigestMethod Algorithm="http://www.w3.org/2001/04/xmlenc#sha256"/>
        <DigestValue>51Hy1/hI8NYkL1E480JtbpsH1ESsaDlbKjK5ge+pCQw=</DigestValue>
      </Reference>
      <Reference URI="/xl/worksheets/sheet8.xml?ContentType=application/vnd.openxmlformats-officedocument.spreadsheetml.worksheet+xml">
        <DigestMethod Algorithm="http://www.w3.org/2001/04/xmlenc#sha256"/>
        <DigestValue>QK0lbIgHyPKkL8w0hpySWjCqIKyrKrNf5gpHALwpGxM=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2023-04-03T15:54:13Z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{C2D1B219-5CEB-4189-AF47-BFF75D647902}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2023-04-03T15:54:13Z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DC4j43DAAAAEwAAAAAAAABIAAAAAAAAAMwuEnj6fwAAkPMuePp/AAAAMxJ4+n8AAAEAAAAAAAAAWFgSePp/AAAAAAL3+n8AAAAAAAAAAAAAAAAAAAAAAADQt4+NwwAAAGAgJxHDAgAA2+Db9Pp/AAAAuY+NwwAAAJm5j43D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aCKOjcMAAAAAAQAAAAAAAIg+//T6fwAAAAAAAAAAAAAJAAAAAAAAANiNzR/DAgAASMGBd/p/AAAAAAAAAAAAAAAAAAAAAAAA+kMeNgPiAADoI46NwwAAAAAAAAAAAAAAUGQfEcMCAABgICcRwwIAABAljo0AAAAAAAAAAAAAAAAHAAAAAAAAAOgg2h/DAgAATCSOjcMAAACJJI6NwwAAAHHN1/T6fwAAAQAAAMMCAADAJ46NAAAAAAQP2EJb7AAAAAAAAAAAAABgICcRwwIAANvg2/T6fwAA8COOjcMAAACJJI6NwwAAAFDYAiDD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BASC4swwIAAEBILiwCAAAAiD7/9Pp/AAAAAAAAAAAAAJnranb6fwAAAAAAAPp/AAAAAAAAAAAAAAAAAAAAAAAAAAAAAAAAAAC6RB42A+IAAAAAAAAAAAAAQEguLMMCAADg////AAAAAGAgJxHDAgAA6CmOjQAAAAAAAAAAAAAAAAYAAAAAAAAAIAAAAAAAAAAMKY6NwwAAAEkpjo3DAAAAcc3X9Pp/AACwLY6NwwAAAAAAAAAAAAAAcNiXJMMCAAC4YfR2+n8AAGAgJxHDAgAA2+Db9Pp/AACwKI6NwwAAAEkpjo3DAAAAIN7FI8MC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IBOU//////8oJQAAAAABBMANmTfLAgAAFBMV//////+jdH6sUiAAALg6zx/DAgAAqICPjcMAAACglD4swwIAALB+j43DAAAAwA2ZNwAAAACglD4swwIAAKzvB/X6fwAAAAAAAAAAAADb4Nv0+n8AAOB+j43DAAAAZAAAAAAAAAAIALo1ww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DC4j43DAAAAEwAAAAAAAABIAAAAAAAAAMwuEnj6fwAAkPMuePp/AAAAMxJ4+n8AAAEAAAAAAAAAWFgSePp/AAAAAAL3+n8AAAAAAAAAAAAAAAAAAAAAAADQt4+NwwAAAGAgJxHDAgAA2+Db9Pp/AAAAuY+NwwAAAJm5j43D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BoIo6NwwAAAAABAAAAAAAAiD7/9Pp/AAAAAAAAAAAAAAkAAAAAAAAA2I3NH8MCAABIwYF3+n8AAAAAAAAAAAAAAAAAAAAAAAD6Qx42A+IAAOgjjo3DAAAAAAAAAAAAAABQZB8RwwIAAGAgJxHDAgAAECWOjQAAAAAAAAAAAAAAAAcAAAAAAAAA6CDaH8MCAABMJI6NwwAAAIkkjo3DAAAAcc3X9Pp/AAABAAAAwwIAAMAnjo0AAAAABA/YQlvsAAAAAAAAAAAAAGAgJxHDAgAA2+Db9Pp/AADwI46NwwAAAIkkjo3DAAAAUNgCIMM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EBILizDAgAAQEguLAIAAACIPv/0+n8AAAAAAAAAAAAAmetqdvp/AAAAAAAA+n8AAAAAAAAAAAAAAAAAAAAAAAAAAAAAAAAAALpEHjYD4gAAAAAAAAAAAABASC4swwIAAOD///8AAAAAYCAnEcMCAADoKY6NAAAAAAAAAAAAAAAABgAAAAAAAAAgAAAAAAAAAAwpjo3DAAAASSmOjcMAAABxzdf0+n8AALAtjo3DAAAAAAAAAAAAAABw2JckwwIAALhh9Hb6fwAAYCAnEcMCAADb4Nv0+n8AALAojo3DAAAASSmOjcMAAAAg3sUjww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oH+PjcMAAAAAAAAAAAAAAAAAAAAAAAAAAAAAAAAAAAAARxEuwwIAAAgAAAAAAAAAgXwI9fp/AADQ3JQtwwIAAAAAAAAAAAAAAQAAAAAAAAAAAAAAAAAAAAEAAADDAgAA48AA7fp/AAA5FZn//////yglAAAAAAEEwA2ZN8sCAAAUExX//////6N0fqxSIAAAuDrPH8MCAACogI+NwwAAAKCUPizDAgAAsH6PjcMAAADADZk3AAAAAKCUPizDAgAArO8H9fp/AAAAAAAAAAAAANvg2/T6fwAA4H6PjcMAAABkAAAAAAAAAAgA7zXL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U4iMQSUYwIS6TJOA3QNbFQJC713n4V4sUkuB/LFIXvg=</DigestValue>
    </Reference>
    <Reference Type="http://www.w3.org/2000/09/xmldsig#Object" URI="#idOfficeObject">
      <DigestMethod Algorithm="http://www.w3.org/2001/04/xmlenc#sha256"/>
      <DigestValue>bfsO8o8ahT4ed5xiUay49zaEYfl4Vg45ePv6eamjDgM=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7SHVE01fP72NZeDTNaE61hO7+QQpa7F45uxZjCr/0K0=</DigestValue>
    </Reference>
    <Reference Type="http://www.w3.org/2000/09/xmldsig#Object" URI="#idValidSigLnImg">
      <DigestMethod Algorithm="http://www.w3.org/2001/04/xmlenc#sha256"/>
      <DigestValue>DSoSq1HeirkKrHt6HhhyvWPq3yUA0DO02loMcdubX/I=</DigestValue>
    </Reference>
    <Reference Type="http://www.w3.org/2000/09/xmldsig#Object" URI="#idInvalidSigLnImg">
      <DigestMethod Algorithm="http://www.w3.org/2001/04/xmlenc#sha256"/>
      <DigestValue>GQwimFhNgHnMiQESYVlzyJtDViuj7LBLntcHAEMiVmM=</DigestValue>
    </Reference>
  </SignedInfo>
  <SignatureValue>ULEbmorLQ/Yuz5OeYxAngvLAb00YrzdOmXELs1W35nMoeKTVtKJNi0nMNkz2hV1oBH6WwiYxv7oD
6KEY2Rdrud4Ri+qHFqu7n1U7zUEeppP/HGHZEIJ6s1PFHORIYHdwjxDBXmW53Mq//pZD5oZjDj/H
Khm85InsmrgekhMFl74eBoLcRV9EhwrFLvDcq95EGuRnIvCgDtHMJoYNE8kJB5iR++4rJtY8xyUe
bUn3C6M+oiL4D/+pAvQWiB5erDvWGG9Pj6xThhK6yiiRIjJoaahbtT+Lyj+y76CWaHuwR0ZjrEr/
wnvpPtKC629U7imeoiaXcKV9+4JMoRIViEYOHg==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X5bsMuPnnoC2/97CIdBSxjqnU8ZbxVJIfE2p7W4c/Ys=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AzcmTm4OUEZ1x2kyvgChgLXhdP3FLj8uFkQNJ5RwGA0=</DigestValue>
      </Reference>
      <Reference URI="/xl/drawings/vmlDrawing2.vml?ContentType=application/vnd.openxmlformats-officedocument.vmlDrawing">
        <DigestMethod Algorithm="http://www.w3.org/2001/04/xmlenc#sha256"/>
        <DigestValue>aFZq0QN0SlF5lRHtVSg0OOHV25jDQfEzY8Pf8F7neP0=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JswxNW8pnKAfihMb4k+nVzAn0kjOjWJ1sWvFhWQfG5A=</DigestValue>
      </Reference>
      <Reference URI="/xl/media/image2.emf?ContentType=image/x-emf">
        <DigestMethod Algorithm="http://www.w3.org/2001/04/xmlenc#sha256"/>
        <DigestValue>EzvFsfE2VntvzPuw9NKat5Yx8toKN52PeKTQxk7cJWc=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FMuGJ4Lkq5cn1SZOnBTxgenc7Ym92tKxkPTiV8+XxZs=</DigestValue>
      </Reference>
      <Reference URI="/xl/styles.xml?ContentType=application/vnd.openxmlformats-officedocument.spreadsheetml.styles+xml">
        <DigestMethod Algorithm="http://www.w3.org/2001/04/xmlenc#sha256"/>
        <DigestValue>amBWGIHQjrxIc51PgH/a+1ZC7bAxLWAL5dtBvPawB3g=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hTeeyo2G0z/7+rrnuvgzMZj83ooN5mHP14uXsgaxWwE=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OZAQMG+Bn6NdcK50GLWoUCSzBoKnVtNdCn7mmnzH4y8=</DigestValue>
      </Reference>
      <Reference URI="/xl/worksheets/sheet2.xml?ContentType=application/vnd.openxmlformats-officedocument.spreadsheetml.worksheet+xml">
        <DigestMethod Algorithm="http://www.w3.org/2001/04/xmlenc#sha256"/>
        <DigestValue>NF7wBZEynpNrqNvwg89/gvsnLYJERvYUvpjlwiOgjOo=</DigestValue>
      </Reference>
      <Reference URI="/xl/worksheets/sheet3.xml?ContentType=application/vnd.openxmlformats-officedocument.spreadsheetml.worksheet+xml">
        <DigestMethod Algorithm="http://www.w3.org/2001/04/xmlenc#sha256"/>
        <DigestValue>BiXpuJlhLwiSI9VO/x+SgdplZ2jU6cYdHqjo5CMkfvU=</DigestValue>
      </Reference>
      <Reference URI="/xl/worksheets/sheet4.xml?ContentType=application/vnd.openxmlformats-officedocument.spreadsheetml.worksheet+xml">
        <DigestMethod Algorithm="http://www.w3.org/2001/04/xmlenc#sha256"/>
        <DigestValue>LOK9E5zlT5mfyT3YRdbvmend8LOJLsPtgKmp4jUQBjE=</DigestValue>
      </Reference>
      <Reference URI="/xl/worksheets/sheet5.xml?ContentType=application/vnd.openxmlformats-officedocument.spreadsheetml.worksheet+xml">
        <DigestMethod Algorithm="http://www.w3.org/2001/04/xmlenc#sha256"/>
        <DigestValue>DabixQrKOp0ScBBHbUinFea3YbT9y9HqCkCGUpB4KFY=</DigestValue>
      </Reference>
      <Reference URI="/xl/worksheets/sheet6.xml?ContentType=application/vnd.openxmlformats-officedocument.spreadsheetml.worksheet+xml">
        <DigestMethod Algorithm="http://www.w3.org/2001/04/xmlenc#sha256"/>
        <DigestValue>bZoH0ave7+DoUCx/fktQ3b31FnSluTAucL4WKlkbdaY=</DigestValue>
      </Reference>
      <Reference URI="/xl/worksheets/sheet7.xml?ContentType=application/vnd.openxmlformats-officedocument.spreadsheetml.worksheet+xml">
        <DigestMethod Algorithm="http://www.w3.org/2001/04/xmlenc#sha256"/>
        <DigestValue>51Hy1/hI8NYkL1E480JtbpsH1ESsaDlbKjK5ge+pCQw=</DigestValue>
      </Reference>
      <Reference URI="/xl/worksheets/sheet8.xml?ContentType=application/vnd.openxmlformats-officedocument.spreadsheetml.worksheet+xml">
        <DigestMethod Algorithm="http://www.w3.org/2001/04/xmlenc#sha256"/>
        <DigestValue>QK0lbIgHyPKkL8w0hpySWjCqIKyrKrNf5gpHALwpGxM=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2023-04-03T15:54:28Z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{3DFCC91D-91B1-4F24-B507-EEAE39008695}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2023-04-03T15:54:28Z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DC4j43DAAAAEwAAAAAAAABIAAAAAAAAAMwuEnj6fwAAkPMuePp/AAAAMxJ4+n8AAAEAAAAAAAAAWFgSePp/AAAAAAL3+n8AAAAAAAAAAAAAAAAAAAAAAADQt4+NwwAAAGAgJxHDAgAA2+Db9Pp/AAAAuY+NwwAAAJm5j43D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aCKOjcMAAAAAAQAAAAAAAIg+//T6fwAAAAAAAAAAAAAJAAAAAAAAANiNzR/DAgAASMGBd/p/AAAAAAAAAAAAAAAAAAAAAAAA+kMeNgPiAADoI46NwwAAAAAAAAAAAAAAUGQfEcMCAABgICcRwwIAABAljo0AAAAAAAAAAAAAAAAHAAAAAAAAAOgg2h/DAgAATCSOjcMAAACJJI6NwwAAAHHN1/T6fwAAAQAAAMMCAADAJ46NAAAAAAQP2EJb7AAAAAAAAAAAAABgICcRwwIAANvg2/T6fwAA8COOjcMAAACJJI6NwwAAAFDYAiDD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BASC4swwIAAEBILiwCAAAAiD7/9Pp/AAAAAAAAAAAAAJnranb6fwAAAAAAAPp/AAAAAAAAAAAAAAAAAAAAAAAAAAAAAAAAAAC6RB42A+IAAAAAAAAAAAAAQEguLMMCAADg////AAAAAGAgJxHDAgAA6CmOjQAAAAAAAAAAAAAAAAYAAAAAAAAAIAAAAAAAAAAMKY6NwwAAAEkpjo3DAAAAcc3X9Pp/AACwLY6NwwAAAAAAAAAAAAAAcNiXJMMCAAC4YfR2+n8AAGAgJxHDAgAA2+Db9Pp/AACwKI6NwwAAAEkpjo3DAAAAIN7FI8MC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fRI7//////8oJQAAAAABBMACDyvDAgAAFBMV//////+jdH6sUiAAALg6zx/DAgAAqICPjcMAAACglD4swwIAALB+j43DAAAAwAIPKwAAAACglD4swwIAAKzvB/X6fwAAAAAAAAAAAADb4Nv0+n8AAOB+j43DAAAAZAAAAAAAAAAIAHQjww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v8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L/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/w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v8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L/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/x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DC4j43DAAAAEwAAAAAAAABIAAAAAAAAAMwuEnj6fwAAkPMuePp/AAAAMxJ4+n8AAAEAAAAAAAAAWFgSePp/AAAAAAL3+n8AAAAAAAAAAAAAAAAAAAAAAADQt4+NwwAAAGAgJxHDAgAA2+Db9Pp/AAAAuY+NwwAAAJm5j43D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BoIo6NwwAAAAABAAAAAAAAiD7/9Pp/AAAAAAAAAAAAAAkAAAAAAAAA2I3NH8MCAABIwYF3+n8AAAAAAAAAAAAAAAAAAAAAAAD6Qx42A+IAAOgjjo3DAAAAAAAAAAAAAABQZB8RwwIAAGAgJxHDAgAAECWOjQAAAAAAAAAAAAAAAAcAAAAAAAAA6CDaH8MCAABMJI6NwwAAAIkkjo3DAAAAcc3X9Pp/AAABAAAAwwIAAMAnjo0AAAAABA/YQlvsAAAAAAAAAAAAAGAgJxHDAgAA2+Db9Pp/AADwI46NwwAAAIkkjo3DAAAAUNgCIMM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EBILizDAgAAQEguLAIAAACIPv/0+n8AAAAAAAAAAAAAmetqdvp/AAAAAAAA+n8AAAAAAAAAAAAAAAAAAAAAAAAAAAAAAAAAALpEHjYD4gAAAAAAAAAAAABASC4swwIAAOD///8AAAAAYCAnEcMCAADoKY6NAAAAAAAAAAAAAAAABgAAAAAAAAAgAAAAAAAAAAwpjo3DAAAASSmOjcMAAABxzdf0+n8AALAtjo3DAAAAAAAAAAAAAABw2JckwwIAALhh9Hb6fwAAYCAnEcMCAADb4Nv0+n8AALAojo3DAAAASSmOjcMAAAAg3sUjww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oH+PjcMAAAAAAAAAAAAAAAAAAAAAAAAAAAAAAAAAAAAwZREuwwIAAAgAAAAAAAAAgXwI9fp/AADQ3JQtwwIAAAAAAAAAAAAAAQAAAAAAAAAAAOAOwwIAAAEAAADDAgAA48AA7fp/AABTE5///////yglAAAAAAEEwAIPK8MCAAAUExX//////6N0fqxSIAAAuDrPH8MCAACogI+NwwAAAKCUPizDAgAAsH6PjcMAAADAAg8rAAAAAKCUPizDAgAArO8H9fp/AAAAAAAAAAAAANvg2/T6fwAA4H6PjcMAAABkAAAAAAAAAAgAdSPD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v8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L/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Rosa Abrahamyan</cp:lastModifiedBy>
  <cp:lastPrinted>2023-01-20T08:39:55Z</cp:lastPrinted>
  <dcterms:created xsi:type="dcterms:W3CDTF">1996-10-14T23:33:28Z</dcterms:created>
  <dcterms:modified xsi:type="dcterms:W3CDTF">2023-03-21T07:40:23Z</dcterms:modified>
</cp:coreProperties>
</file>